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ПС 35 кВ Соколовогорская замена выкл (3 шт с РЗА)\"/>
    </mc:Choice>
  </mc:AlternateContent>
  <bookViews>
    <workbookView xWindow="0" yWindow="0" windowWidth="38400" windowHeight="17790" tabRatio="857" firstSheet="1" activeTab="1"/>
  </bookViews>
  <sheets>
    <sheet name="Форма МЭ" sheetId="159" state="hidden" r:id="rId1"/>
    <sheet name="ПИР (2)" sheetId="170" r:id="rId2"/>
    <sheet name="ССР" sheetId="61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GS" localSheetId="1">#REF!</definedName>
    <definedName name="GS">#REF!</definedName>
    <definedName name="Language">[1]Финплан!$J$1</definedName>
    <definedName name="ветер">[2]Таблица!$O$23:$O$24</definedName>
    <definedName name="Воздушные_линии">[2]Таблица!$B$6:$B$82</definedName>
    <definedName name="Восстановление_покрытий">[2]Таблица!$B$341:$B$345</definedName>
    <definedName name="Выключатели">[2]Таблица!$B$466:$B$485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емонтаж_ВЛ">[2]Таблица!$B$150:$B$170</definedName>
    <definedName name="Демонтаж_ВЛ_0_4_10_кВ_поопорно">[2]Таблица!$B$173:$B$180</definedName>
    <definedName name="Демонтаж_ж_б_опор_ВЛ_35_220_кВ__тыс._руб._за_1_м3">[2]Таблица!$B$183:$B$191</definedName>
    <definedName name="Демонтаж_зданий">[2]Таблица!$B$653:$B$666</definedName>
    <definedName name="Демонтаж_оборудования_ПС">[2]Таблица!$B$599:$B$650</definedName>
    <definedName name="Демонтаж_стальных_опор_ВЛ_35_220_кВ__тыс._руб._за_1_т">[2]Таблица!$B$194:$B$202</definedName>
    <definedName name="_xlnm.Print_Titles" localSheetId="2">ССР!$31:$31</definedName>
    <definedName name="Заказчик" localSheetId="1">#REF!</definedName>
    <definedName name="Заказчик">#REF!</definedName>
    <definedName name="Закрытые_подстанции_в_целом">[2]Таблица!$B$396:$B$405</definedName>
    <definedName name="Затраты_на_вырубку_просеки">[2]Таблица!$B$110:$B$113</definedName>
    <definedName name="Затраты_на_устройство_лежневых_дорог">[2]Таблица!$B$114:$B$123</definedName>
    <definedName name="Здания_КРУЭ__ЗРУ__укомплектованных_оборудованием">[3]Таблица!$B$694:$B$697</definedName>
    <definedName name="Зоны">[2]Регионы!$HH$5:$IK$5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" localSheetId="1">[4]мсн!#REF!</definedName>
    <definedName name="ИТ">[4]мсн!#REF!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абельные_линии">[2]Таблица!$B$206:$B$331</definedName>
    <definedName name="Кварталы">[2]Регионы!$B$155:$B$183</definedName>
    <definedName name="Компенсаторы">[2]Таблица!$B$531:$B$546</definedName>
    <definedName name="Комплектные_трансформаторные_устройства">[2]Таблица!$B$133:$B$147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Э" localSheetId="1">#REF!</definedName>
    <definedName name="МЭ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о1" localSheetId="1">#REF!</definedName>
    <definedName name="о1">#REF!</definedName>
    <definedName name="_xlnm.Print_Area" localSheetId="2">ССР!$A$1:$S$92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прпрпрррррррррр">[5]Таблица!$B$173:$B$180</definedName>
    <definedName name="ОРУ_по_блочным_и_мостиковым_схемам">[2]Таблица!$B$452:$B$463</definedName>
    <definedName name="Основание" localSheetId="1">#REF!</definedName>
    <definedName name="Основание">#REF!</definedName>
    <definedName name="Отвод_земель_ПС_20">[2]Таблица!$B$669:$B$675</definedName>
    <definedName name="Отвод_земель_ПС_35_220">[2]Таблица!$B$678:$B$695</definedName>
    <definedName name="Открытые_подстанции_35_220_кВ_в_целом__элегазовое_и_зарубежное_оборудование">[2]Таблица!$B$375:$B$393</definedName>
    <definedName name="Открытые_подстанции_в_целом">[2]Таблица!$B$354:$B$372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од_напр_ВЛ">[2]Таблица!$O$30</definedName>
    <definedName name="Под_напр_КЛ">[2]Таблица!$P$30</definedName>
    <definedName name="Подвеска_ВОЛС_на_существующих_опорах">[2]Таблица!$B$126:$B$130</definedName>
    <definedName name="Постоянная_часть_закрытых_ПС">[2]Таблица!$B$432:$B$437</definedName>
    <definedName name="Постоянная_часть_открытых_ПС">[2]Таблица!$B$420:$B$429</definedName>
    <definedName name="Постоянный_отвод_земель_ВЛ">[2]Таблица!$B$89:$B$107</definedName>
    <definedName name="Проверил" localSheetId="1">#REF!</definedName>
    <definedName name="Проверил">#REF!</definedName>
    <definedName name="Прокладка_ВОЛС_в_траншее">[2]Таблица!$B$348:$B$350</definedName>
    <definedName name="Противоаварийная_автоматика_ПС">[2]Таблица!$B$440:$B$449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счет_реконструкции">[2]Таблица!$M$7:$M$8</definedName>
    <definedName name="Расширение_ПС">[2]Таблица!$M$9:$M$10</definedName>
    <definedName name="Реакторы">[2]Таблица!$B$549:$B$596</definedName>
    <definedName name="Регионы">[2]Регионы!$B$6:$B$91</definedName>
    <definedName name="регионы2">[5]Регионы!$B$6:$B$91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Сейсмика_зданий">[2]Таблица!$R$26:$R$28</definedName>
    <definedName name="Сейсмика_линий">[2]Таблица!$O$26:$O$28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нижение_стоимости_двухцепной_ВЛ" localSheetId="1">[2]Таблица!#REF!</definedName>
    <definedName name="Снижение_стоимости_двухцепной_ВЛ">[2]Таблица!#REF!</definedName>
    <definedName name="сод1" localSheetId="1">#REF!</definedName>
    <definedName name="сод1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специальных_переходов">[2]Таблица!$B$336:$B$338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аблица_индексов">[2]Регионы!$B$100:$O$183</definedName>
    <definedName name="Территориальная_поправка_к_ТЕР" localSheetId="1">#REF!</definedName>
    <definedName name="Территориальная_поправка_к_ТЕР">#REF!</definedName>
    <definedName name="Трансформаторы">[2]Таблица!$B$488:$B$528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пр" localSheetId="1">[4]мсн!#REF!</definedName>
    <definedName name="упр">[4]мсн!#REF!</definedName>
    <definedName name="Условия_ВЛ">[2]Таблица!$O$13:$O$17</definedName>
    <definedName name="Условия_КЛ">[2]Таблица!$P$15</definedName>
    <definedName name="финансирование" localSheetId="1">#REF!</definedName>
    <definedName name="финансирование">#REF!</definedName>
    <definedName name="юж" localSheetId="1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N24" i="170" l="1"/>
  <c r="N23" i="170"/>
  <c r="N17" i="170" l="1"/>
  <c r="N19" i="170" l="1"/>
  <c r="N18" i="170"/>
  <c r="N21" i="170" l="1"/>
  <c r="N22" i="170" l="1"/>
  <c r="D44" i="159"/>
  <c r="D17" i="159"/>
  <c r="H45" i="159" l="1"/>
  <c r="I45" i="159"/>
  <c r="J45" i="159"/>
  <c r="K45" i="159"/>
  <c r="L45" i="159"/>
  <c r="M45" i="159"/>
  <c r="N45" i="159"/>
  <c r="D39" i="159"/>
  <c r="D34" i="159"/>
  <c r="D21" i="159"/>
  <c r="E33" i="159" l="1"/>
  <c r="E16" i="159" l="1"/>
  <c r="F16" i="159" l="1"/>
  <c r="G16" i="159" s="1"/>
  <c r="E17" i="159"/>
  <c r="H49" i="159"/>
  <c r="I49" i="159"/>
  <c r="J49" i="159"/>
  <c r="K49" i="159"/>
  <c r="L49" i="159"/>
  <c r="M49" i="159"/>
  <c r="N49" i="159"/>
  <c r="F53" i="159"/>
  <c r="G53" i="159" s="1"/>
  <c r="F52" i="159"/>
  <c r="G52" i="159" s="1"/>
  <c r="F47" i="159"/>
  <c r="G47" i="159" s="1"/>
  <c r="F46" i="159"/>
  <c r="G46" i="159" s="1"/>
  <c r="M30" i="159"/>
  <c r="L30" i="159"/>
  <c r="K30" i="159"/>
  <c r="J30" i="159"/>
  <c r="I30" i="159"/>
  <c r="H30" i="159"/>
  <c r="G29" i="159"/>
  <c r="F29" i="159"/>
  <c r="E29" i="159"/>
  <c r="D29" i="159"/>
  <c r="M26" i="159"/>
  <c r="L26" i="159"/>
  <c r="K26" i="159"/>
  <c r="J26" i="159"/>
  <c r="I26" i="159"/>
  <c r="H26" i="159"/>
  <c r="G25" i="159"/>
  <c r="F25" i="159"/>
  <c r="E25" i="159"/>
  <c r="D25" i="159"/>
  <c r="M22" i="159"/>
  <c r="L22" i="159"/>
  <c r="K22" i="159"/>
  <c r="J22" i="159"/>
  <c r="I22" i="159"/>
  <c r="H22" i="159"/>
  <c r="N17" i="159"/>
  <c r="M17" i="159"/>
  <c r="M18" i="159" s="1"/>
  <c r="L17" i="159"/>
  <c r="L18" i="159" s="1"/>
  <c r="K17" i="159"/>
  <c r="K18" i="159" s="1"/>
  <c r="J17" i="159"/>
  <c r="J18" i="159" s="1"/>
  <c r="I17" i="159"/>
  <c r="I18" i="159" s="1"/>
  <c r="H17" i="159"/>
  <c r="H18" i="159" s="1"/>
  <c r="D14" i="159"/>
  <c r="D18" i="159" l="1"/>
  <c r="D22" i="159" l="1"/>
  <c r="D26" i="159" s="1"/>
  <c r="D30" i="159" s="1"/>
  <c r="D35" i="159" l="1"/>
  <c r="D40" i="159" l="1"/>
  <c r="D45" i="159" s="1"/>
  <c r="D49" i="159" s="1"/>
  <c r="D50" i="159" s="1"/>
  <c r="D51" i="159" s="1"/>
  <c r="D54" i="159" s="1"/>
  <c r="F33" i="159" l="1"/>
  <c r="G33" i="159" s="1"/>
  <c r="E21" i="159"/>
  <c r="G21" i="159" l="1"/>
  <c r="F21" i="159"/>
  <c r="E42" i="159"/>
  <c r="F42" i="159" l="1"/>
  <c r="G42" i="159" s="1"/>
  <c r="E13" i="159" l="1"/>
  <c r="F17" i="159"/>
  <c r="F13" i="159" l="1"/>
  <c r="E14" i="159"/>
  <c r="E18" i="159" s="1"/>
  <c r="E22" i="159" s="1"/>
  <c r="E26" i="159" s="1"/>
  <c r="E30" i="159" s="1"/>
  <c r="E32" i="159" s="1"/>
  <c r="E34" i="159" s="1"/>
  <c r="E35" i="159" s="1"/>
  <c r="G17" i="159"/>
  <c r="F32" i="159" l="1"/>
  <c r="G13" i="159"/>
  <c r="G14" i="159" s="1"/>
  <c r="G18" i="159" s="1"/>
  <c r="G22" i="159" s="1"/>
  <c r="G26" i="159" s="1"/>
  <c r="G30" i="159" s="1"/>
  <c r="F14" i="159"/>
  <c r="F18" i="159" s="1"/>
  <c r="F22" i="159" s="1"/>
  <c r="F26" i="159" s="1"/>
  <c r="F30" i="159" s="1"/>
  <c r="G32" i="159"/>
  <c r="G34" i="159" s="1"/>
  <c r="F34" i="159"/>
  <c r="E37" i="159"/>
  <c r="E38" i="159"/>
  <c r="F38" i="159" s="1"/>
  <c r="G38" i="159" s="1"/>
  <c r="F35" i="159" l="1"/>
  <c r="G35" i="159"/>
  <c r="E39" i="159"/>
  <c r="E40" i="159" s="1"/>
  <c r="G68" i="61" l="1"/>
  <c r="L74" i="61" l="1"/>
  <c r="M73" i="61"/>
  <c r="M72" i="61"/>
  <c r="H44" i="61" l="1"/>
  <c r="H45" i="61"/>
  <c r="H39" i="61" l="1"/>
  <c r="H37" i="61"/>
  <c r="H38" i="61"/>
  <c r="H40" i="61"/>
  <c r="H41" i="61"/>
  <c r="H42" i="61"/>
  <c r="H43" i="61"/>
  <c r="Q21" i="61" l="1"/>
  <c r="Q22" i="61"/>
  <c r="Q23" i="61"/>
  <c r="Q20" i="61"/>
  <c r="Q19" i="61"/>
  <c r="O42" i="61" l="1"/>
  <c r="O36" i="61"/>
  <c r="N36" i="61"/>
  <c r="N42" i="61"/>
  <c r="O40" i="61"/>
  <c r="N38" i="61"/>
  <c r="N40" i="61"/>
  <c r="N44" i="61"/>
  <c r="O44" i="61"/>
  <c r="O38" i="61"/>
  <c r="P44" i="61"/>
  <c r="P36" i="61"/>
  <c r="P40" i="61"/>
  <c r="P38" i="61"/>
  <c r="P42" i="61"/>
  <c r="N45" i="61"/>
  <c r="R45" i="61" s="1"/>
  <c r="N39" i="61"/>
  <c r="R39" i="61" s="1"/>
  <c r="N41" i="61"/>
  <c r="R41" i="61" s="1"/>
  <c r="N43" i="61"/>
  <c r="R43" i="61" s="1"/>
  <c r="N37" i="61"/>
  <c r="Q11" i="61"/>
  <c r="J34" i="61"/>
  <c r="K34" i="61"/>
  <c r="F34" i="61"/>
  <c r="D34" i="61"/>
  <c r="R44" i="61" l="1"/>
  <c r="R38" i="61"/>
  <c r="R40" i="61"/>
  <c r="J42" i="61"/>
  <c r="J36" i="61"/>
  <c r="I42" i="61"/>
  <c r="J40" i="61"/>
  <c r="I38" i="61"/>
  <c r="I40" i="61"/>
  <c r="J44" i="61"/>
  <c r="J38" i="61"/>
  <c r="I44" i="61"/>
  <c r="R42" i="61"/>
  <c r="M74" i="61" l="1"/>
  <c r="E46" i="61"/>
  <c r="F46" i="61"/>
  <c r="D46" i="61"/>
  <c r="P69" i="61"/>
  <c r="O69" i="61"/>
  <c r="N69" i="61"/>
  <c r="F69" i="61"/>
  <c r="E69" i="61"/>
  <c r="D69" i="61"/>
  <c r="I69" i="61"/>
  <c r="J69" i="61"/>
  <c r="K69" i="61"/>
  <c r="G34" i="61" l="1"/>
  <c r="G69" i="61"/>
  <c r="Q12" i="61" l="1"/>
  <c r="Q13" i="61"/>
  <c r="Q14" i="61"/>
  <c r="Q15" i="61"/>
  <c r="Q16" i="61"/>
  <c r="G73" i="61" l="1"/>
  <c r="G72" i="61"/>
  <c r="I45" i="61"/>
  <c r="M45" i="61" s="1"/>
  <c r="I39" i="61"/>
  <c r="M39" i="61" s="1"/>
  <c r="I41" i="61"/>
  <c r="M41" i="61" s="1"/>
  <c r="I43" i="61"/>
  <c r="M43" i="61" s="1"/>
  <c r="K44" i="61"/>
  <c r="M44" i="61" s="1"/>
  <c r="K38" i="61"/>
  <c r="M38" i="61" s="1"/>
  <c r="K42" i="61"/>
  <c r="M42" i="61" s="1"/>
  <c r="K40" i="61"/>
  <c r="M40" i="61" s="1"/>
  <c r="K36" i="61"/>
  <c r="G74" i="61" l="1"/>
  <c r="H74" i="61" s="1"/>
  <c r="Q72" i="61"/>
  <c r="H72" i="61"/>
  <c r="H73" i="61"/>
  <c r="Q73" i="61"/>
  <c r="R73" i="61" s="1"/>
  <c r="R72" i="61" l="1"/>
  <c r="Q74" i="61"/>
  <c r="R74" i="61" s="1"/>
  <c r="K46" i="61"/>
  <c r="P46" i="61" l="1"/>
  <c r="L34" i="61" l="1"/>
  <c r="L68" i="61"/>
  <c r="L69" i="61" s="1"/>
  <c r="Q68" i="61"/>
  <c r="Q69" i="61" s="1"/>
  <c r="I36" i="61"/>
  <c r="I37" i="61"/>
  <c r="M37" i="61" s="1"/>
  <c r="I46" i="61" l="1"/>
  <c r="Q46" i="61" l="1"/>
  <c r="L46" i="61"/>
  <c r="P34" i="61" l="1"/>
  <c r="E34" i="61"/>
  <c r="H46" i="61" l="1"/>
  <c r="H34" i="61" l="1"/>
  <c r="L80" i="61"/>
  <c r="M80" i="61" s="1"/>
  <c r="O24" i="61"/>
  <c r="Q24" i="61" s="1"/>
  <c r="G80" i="61" l="1"/>
  <c r="H80" i="61" s="1"/>
  <c r="Q80" i="61" l="1"/>
  <c r="R80" i="61" s="1"/>
  <c r="H68" i="61" l="1"/>
  <c r="M68" i="61" l="1"/>
  <c r="R69" i="61"/>
  <c r="O46" i="61"/>
  <c r="F62" i="61"/>
  <c r="F66" i="61" s="1"/>
  <c r="F70" i="61" s="1"/>
  <c r="F83" i="61" s="1"/>
  <c r="H69" i="61"/>
  <c r="P62" i="61"/>
  <c r="P66" i="61" s="1"/>
  <c r="P70" i="61" s="1"/>
  <c r="P83" i="61" s="1"/>
  <c r="R37" i="61"/>
  <c r="R68" i="61"/>
  <c r="O34" i="61"/>
  <c r="H36" i="61"/>
  <c r="J46" i="61"/>
  <c r="G62" i="61"/>
  <c r="G66" i="61" s="1"/>
  <c r="G70" i="61" s="1"/>
  <c r="G83" i="61" s="1"/>
  <c r="N46" i="61" l="1"/>
  <c r="F81" i="61"/>
  <c r="F84" i="61" s="1"/>
  <c r="F86" i="61" s="1"/>
  <c r="P81" i="61"/>
  <c r="P84" i="61" s="1"/>
  <c r="P86" i="61" s="1"/>
  <c r="K62" i="61"/>
  <c r="K66" i="61" s="1"/>
  <c r="K70" i="61" s="1"/>
  <c r="K83" i="61" s="1"/>
  <c r="L62" i="61"/>
  <c r="L66" i="61" s="1"/>
  <c r="Q34" i="61"/>
  <c r="Q62" i="61" s="1"/>
  <c r="Q66" i="61" s="1"/>
  <c r="Q70" i="61" s="1"/>
  <c r="Q83" i="61" s="1"/>
  <c r="N34" i="61"/>
  <c r="I34" i="61"/>
  <c r="G81" i="61"/>
  <c r="E62" i="61"/>
  <c r="E66" i="61" s="1"/>
  <c r="E70" i="61" s="1"/>
  <c r="E83" i="61" s="1"/>
  <c r="R36" i="61"/>
  <c r="D62" i="61"/>
  <c r="M36" i="61"/>
  <c r="K81" i="61" l="1"/>
  <c r="K84" i="61" s="1"/>
  <c r="K86" i="61" s="1"/>
  <c r="E81" i="61"/>
  <c r="E84" i="61" s="1"/>
  <c r="E86" i="61" s="1"/>
  <c r="M46" i="61"/>
  <c r="R46" i="61"/>
  <c r="F87" i="61"/>
  <c r="P87" i="61"/>
  <c r="G84" i="61"/>
  <c r="G86" i="61" s="1"/>
  <c r="O62" i="61"/>
  <c r="O66" i="61" s="1"/>
  <c r="O70" i="61" s="1"/>
  <c r="O83" i="61" s="1"/>
  <c r="Q81" i="61"/>
  <c r="J62" i="61"/>
  <c r="J66" i="61" s="1"/>
  <c r="J70" i="61" s="1"/>
  <c r="J83" i="61" s="1"/>
  <c r="H62" i="61"/>
  <c r="D66" i="61"/>
  <c r="N62" i="61"/>
  <c r="R34" i="61"/>
  <c r="M34" i="61"/>
  <c r="I62" i="61"/>
  <c r="O81" i="61" l="1"/>
  <c r="O84" i="61" s="1"/>
  <c r="O86" i="61" s="1"/>
  <c r="J81" i="61"/>
  <c r="K87" i="61"/>
  <c r="G87" i="61"/>
  <c r="E87" i="61"/>
  <c r="Q84" i="61"/>
  <c r="Q86" i="61" s="1"/>
  <c r="N66" i="61"/>
  <c r="R62" i="61"/>
  <c r="H66" i="61"/>
  <c r="D70" i="61"/>
  <c r="D83" i="61" s="1"/>
  <c r="M62" i="61"/>
  <c r="I66" i="61"/>
  <c r="J84" i="61" l="1"/>
  <c r="J86" i="61" s="1"/>
  <c r="J87" i="61" s="1"/>
  <c r="O87" i="61"/>
  <c r="Q87" i="61"/>
  <c r="M66" i="61"/>
  <c r="I70" i="61"/>
  <c r="I83" i="61" s="1"/>
  <c r="H70" i="61"/>
  <c r="D81" i="61"/>
  <c r="N70" i="61"/>
  <c r="N83" i="61" s="1"/>
  <c r="R66" i="61"/>
  <c r="I81" i="61" l="1"/>
  <c r="R70" i="61"/>
  <c r="N81" i="61"/>
  <c r="H81" i="61"/>
  <c r="H83" i="61"/>
  <c r="R81" i="61" l="1"/>
  <c r="R83" i="61"/>
  <c r="D84" i="61"/>
  <c r="D86" i="61" s="1"/>
  <c r="I84" i="61" l="1"/>
  <c r="I86" i="61" s="1"/>
  <c r="H84" i="61"/>
  <c r="N84" i="61"/>
  <c r="N86" i="61" s="1"/>
  <c r="I87" i="61" l="1"/>
  <c r="R84" i="61"/>
  <c r="D87" i="61"/>
  <c r="H87" i="61" s="1"/>
  <c r="H86" i="61"/>
  <c r="R86" i="61" l="1"/>
  <c r="N87" i="61"/>
  <c r="R87" i="61" s="1"/>
  <c r="M69" i="61" l="1"/>
  <c r="L70" i="61"/>
  <c r="L83" i="61" s="1"/>
  <c r="M70" i="61" l="1"/>
  <c r="L81" i="61"/>
  <c r="M81" i="61" l="1"/>
  <c r="M83" i="61"/>
  <c r="L84" i="61" l="1"/>
  <c r="L86" i="61" s="1"/>
  <c r="M84" i="61" l="1"/>
  <c r="C95" i="61" s="1"/>
  <c r="L87" i="61" l="1"/>
  <c r="M87" i="61" s="1"/>
  <c r="M86" i="61"/>
  <c r="E43" i="159" l="1"/>
  <c r="F37" i="159"/>
  <c r="F39" i="159" s="1"/>
  <c r="F40" i="159" s="1"/>
  <c r="F43" i="159" l="1"/>
  <c r="E44" i="159"/>
  <c r="E45" i="159" s="1"/>
  <c r="E49" i="159" s="1"/>
  <c r="E50" i="159" s="1"/>
  <c r="G37" i="159"/>
  <c r="G39" i="159" s="1"/>
  <c r="G40" i="159" s="1"/>
  <c r="G43" i="159" l="1"/>
  <c r="G44" i="159" s="1"/>
  <c r="G45" i="159" s="1"/>
  <c r="G49" i="159" s="1"/>
  <c r="G50" i="159" s="1"/>
  <c r="F44" i="159"/>
  <c r="F45" i="159" s="1"/>
  <c r="F49" i="159" s="1"/>
  <c r="F50" i="159" s="1"/>
  <c r="E51" i="159" l="1"/>
  <c r="E54" i="159" s="1"/>
  <c r="G51" i="159" l="1"/>
  <c r="G54" i="159" s="1"/>
  <c r="F51" i="159"/>
  <c r="F54" i="159" s="1"/>
</calcChain>
</file>

<file path=xl/sharedStrings.xml><?xml version="1.0" encoding="utf-8"?>
<sst xmlns="http://schemas.openxmlformats.org/spreadsheetml/2006/main" count="264" uniqueCount="199">
  <si>
    <t>прочих</t>
  </si>
  <si>
    <t>УТВЕРЖДАЮ: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</si>
  <si>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</si>
  <si>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</si>
  <si>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</si>
  <si>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</si>
  <si>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</si>
  <si>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</si>
  <si>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Глава 9. Прочие работы и затраты</t>
  </si>
  <si>
    <t>СОГЛАСОВАНО:</t>
  </si>
  <si>
    <t>Итого по Главе 9</t>
  </si>
  <si>
    <t>руб.</t>
  </si>
  <si>
    <t>Итого по Главе 2</t>
  </si>
  <si>
    <t>Налоги и обязательные платежи</t>
  </si>
  <si>
    <t>Проверил: Начальник ОКС Приволжского ПО</t>
  </si>
  <si>
    <t>Глава 1. Подготовка территории строительства</t>
  </si>
  <si>
    <t>Итого по Главе 1</t>
  </si>
  <si>
    <t>(наименование стройки)</t>
  </si>
  <si>
    <t>С.А. Алехина</t>
  </si>
  <si>
    <t xml:space="preserve">Согласовано: </t>
  </si>
  <si>
    <t>_____________________</t>
  </si>
  <si>
    <t>Глава 2. Основные объекты строительства</t>
  </si>
  <si>
    <t>Итого по Главам 1-9</t>
  </si>
  <si>
    <t>Непредвиденные затраты</t>
  </si>
  <si>
    <t>МДС81-35.2004 п 4.96</t>
  </si>
  <si>
    <t>Итого по Главам 1-8:</t>
  </si>
  <si>
    <t>Итого :</t>
  </si>
  <si>
    <t>Всего по сводному сметному расчету</t>
  </si>
  <si>
    <t>СМР</t>
  </si>
  <si>
    <t>Оборудование</t>
  </si>
  <si>
    <t>ПНР</t>
  </si>
  <si>
    <t>Вынос трассы в натуру</t>
  </si>
  <si>
    <t>Итоговое значение К</t>
  </si>
  <si>
    <t>Глава 3. Объекты подсобного и обслуживающего назначения</t>
  </si>
  <si>
    <t>ТЕР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</si>
  <si>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</si>
  <si>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</si>
  <si>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</si>
  <si>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</si>
  <si>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</si>
  <si>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</si>
  <si>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</si>
  <si>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</si>
  <si>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</si>
  <si>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</si>
  <si>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</si>
  <si>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Прил.1ГСН 81-05-01-2001,п…,К=</t>
  </si>
  <si>
    <t xml:space="preserve">Средства на строительство титульных временных зданий и сооружений.
</t>
  </si>
  <si>
    <t>Итого по Главе 8</t>
  </si>
  <si>
    <t>Глава 10. Содержание службы заказчика. Строительный контроль.</t>
  </si>
  <si>
    <t>Итого по Главе 10</t>
  </si>
  <si>
    <t>Глава 11. Подготовка эксплуатационных кадров для строящегося объекта капитального строительства.</t>
  </si>
  <si>
    <t>Итого по Главе 11</t>
  </si>
  <si>
    <t>Глава 12. Публичный технологический и ценовой аудит, проектные и изыскательские работы.</t>
  </si>
  <si>
    <t>Итого по Главе 12</t>
  </si>
  <si>
    <t>Итого по Главам 1-12</t>
  </si>
  <si>
    <t>Дефлятор 2012/2013</t>
  </si>
  <si>
    <t>Дефлятор 2013/2014</t>
  </si>
  <si>
    <t>Дефлятор 2014/2015</t>
  </si>
  <si>
    <t>Дефлятор 2015/2016</t>
  </si>
  <si>
    <t>Общая сметная стоимость в ценах 2000 года</t>
  </si>
  <si>
    <t>К IV кв. 2012г.</t>
  </si>
  <si>
    <t>Сметная стоимость в ценах 2000 года</t>
  </si>
  <si>
    <t>Коэф-т снижения</t>
  </si>
  <si>
    <t xml:space="preserve">Резерв средств на непредвиденные работы и затраты </t>
  </si>
  <si>
    <t>1</t>
  </si>
  <si>
    <t>Индексы перевода в текущий уровень цен IV квартала 2012г., прогнозный уровень, с учетом применения методик</t>
  </si>
  <si>
    <t>Стоимость НМЦ лота</t>
  </si>
  <si>
    <t xml:space="preserve">_________________ </t>
  </si>
  <si>
    <t>СВОДНЫЙ СМЕТНЫЙ РАСЧЕТ</t>
  </si>
  <si>
    <t>Приложение 1 к техническому заданию</t>
  </si>
  <si>
    <t>ФЕР (транспортные затраты)</t>
  </si>
  <si>
    <t>М.В. Москаленко</t>
  </si>
  <si>
    <t>Дефлятор 2016/2017</t>
  </si>
  <si>
    <t>Дефлятор 2017/2018</t>
  </si>
  <si>
    <t xml:space="preserve">Стоимость строительства в прогнозных ценах </t>
  </si>
  <si>
    <t>Проектные работы</t>
  </si>
  <si>
    <t>Начальник ООС УКС филиала "Саратовские РС"</t>
  </si>
  <si>
    <t>ЛС №9-1</t>
  </si>
  <si>
    <t xml:space="preserve">Согласовано: Директор Приволжского ПО </t>
  </si>
  <si>
    <t>ЛСР №2-1-ФЕР</t>
  </si>
  <si>
    <t>(ТЕР к 1 кв.2016г.)</t>
  </si>
  <si>
    <t xml:space="preserve"> -</t>
  </si>
  <si>
    <t>Дефлятор 2018/2019</t>
  </si>
  <si>
    <t>Средства на покрытие затрат на покрытие НДС 20%</t>
  </si>
  <si>
    <t>№303-ФЗ от 03.08.2018г.</t>
  </si>
  <si>
    <t>Составил: Ведущий специалист ОКС Приволжского ПО</t>
  </si>
  <si>
    <t>Дефлятор 2019/2020</t>
  </si>
  <si>
    <t>ЛСР №2-2</t>
  </si>
  <si>
    <t>ЛСР №2-2-ФЕР</t>
  </si>
  <si>
    <t>Д.Ю. Лохмутов</t>
  </si>
  <si>
    <t>Индексы перевода в прогнозный уровень цен III квартала 2019г., прогнозный уровень</t>
  </si>
  <si>
    <t>К III кв. 2019г.</t>
  </si>
  <si>
    <t>Д.В. Рябикин</t>
  </si>
  <si>
    <t xml:space="preserve">ЛСР №2-1 </t>
  </si>
  <si>
    <t>ЛСР №2-3</t>
  </si>
  <si>
    <t>ЛСР №2-4</t>
  </si>
  <si>
    <t>ЛСР №2-5</t>
  </si>
  <si>
    <t>ЛСР №2-3-ФЕР</t>
  </si>
  <si>
    <t>ЛСР №2-4-ФЕР</t>
  </si>
  <si>
    <t>ЛСР №2-5-ФЕР</t>
  </si>
  <si>
    <t>Содержание службы заказчика</t>
  </si>
  <si>
    <t>Прочие затраты</t>
  </si>
  <si>
    <t>Модернизация ПС 110/10 кВ "Орошаемая" в части системы сбора и передачи информации и системы телемеханизации (2 комплекта)</t>
  </si>
  <si>
    <t>Строительство ВОЛС</t>
  </si>
  <si>
    <t>Станционные сооружения</t>
  </si>
  <si>
    <t>Установка контейнера связи</t>
  </si>
  <si>
    <t xml:space="preserve">Кондиционирование помещений </t>
  </si>
  <si>
    <t>Телемеханика</t>
  </si>
  <si>
    <t xml:space="preserve">Пусконаладочные работы </t>
  </si>
  <si>
    <t>Проектно-изыскательские работы</t>
  </si>
  <si>
    <t>Итого по Главам1-2</t>
  </si>
  <si>
    <t>Итого по Главам1-5</t>
  </si>
  <si>
    <t>Глава 7. Благоустройство и озеленение территории</t>
  </si>
  <si>
    <t>Итого по Главам 1-10</t>
  </si>
  <si>
    <t>Непредвиденные работы и затраты 3%</t>
  </si>
  <si>
    <t>Строительный контроль - 2,14%</t>
  </si>
  <si>
    <t xml:space="preserve">МДС81-35.2004 п.4.91 </t>
  </si>
  <si>
    <t>Авторский надзор 0,2%</t>
  </si>
  <si>
    <t>Монтажные работы</t>
  </si>
  <si>
    <t>Содержание службы заказчика 4,81449707991424%</t>
  </si>
  <si>
    <t>Стоимость в уровне цен 2001г., тыс.руб.</t>
  </si>
  <si>
    <t>Стоимость в текущем уровне цен, тыс.руб.</t>
  </si>
  <si>
    <t>Стоимость в прогнозном уровне цен, тыс.руб.</t>
  </si>
  <si>
    <t>Скорректированная сметная стоимость, тыс.руб.*</t>
  </si>
  <si>
    <r>
      <t>Плановые данные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>:</t>
    </r>
  </si>
  <si>
    <t>2012 со снижением</t>
  </si>
  <si>
    <t xml:space="preserve">Итого по Главе 1. </t>
  </si>
  <si>
    <t>Обор</t>
  </si>
  <si>
    <t xml:space="preserve">Итого по Главе 2. </t>
  </si>
  <si>
    <t xml:space="preserve">Итого по Главе 5. </t>
  </si>
  <si>
    <t xml:space="preserve">Итого по Главе 7. </t>
  </si>
  <si>
    <t>Итого по Главе 8.</t>
  </si>
  <si>
    <t>Итого по Главе 9.</t>
  </si>
  <si>
    <t>Глава 10. Содержание службы заказчика. Строительный контроль</t>
  </si>
  <si>
    <t>Итого по Главе 10.</t>
  </si>
  <si>
    <t>Глава 12. Проектные и изыскательские работы</t>
  </si>
  <si>
    <t>Итого по главе 12</t>
  </si>
  <si>
    <t>Итого по главам 1-12</t>
  </si>
  <si>
    <t>Закупка заказчика оборудования</t>
  </si>
  <si>
    <t>Закупка заказчика материала</t>
  </si>
  <si>
    <t>приказ от 04.08.2020г. №421/пр п.179</t>
  </si>
  <si>
    <t>Итого "Непредвиденные затраты"</t>
  </si>
  <si>
    <t>Итого с "Непредвиденными затратами"</t>
  </si>
  <si>
    <r>
      <t>Фактические данные</t>
    </r>
    <r>
      <rPr>
        <b/>
        <vertAlign val="superscript"/>
        <sz val="10"/>
        <rFont val="Times New Roman"/>
        <family val="1"/>
        <charset val="204"/>
      </rPr>
      <t>2,3</t>
    </r>
    <r>
      <rPr>
        <b/>
        <sz val="10"/>
        <rFont val="Times New Roman"/>
        <family val="1"/>
        <charset val="204"/>
      </rPr>
      <t>:</t>
    </r>
  </si>
  <si>
    <t>Факт на 01.01.2022г. без НДС</t>
  </si>
  <si>
    <t>Итого стоимость объекта без НДС</t>
  </si>
  <si>
    <t>Итого 2022г. с НДС</t>
  </si>
  <si>
    <t>Факт на 01.01.2022г. c НДС</t>
  </si>
  <si>
    <t>Итого стоимость объекта с НДС</t>
  </si>
  <si>
    <t>Страхование строительных рисков - 1%</t>
  </si>
  <si>
    <t>Пусконаладочные работы</t>
  </si>
  <si>
    <t>Демонтажные работы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</si>
  <si>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</si>
  <si>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</si>
  <si>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цена, руб.</t>
  </si>
  <si>
    <t>Стоимость работ, руб.</t>
  </si>
  <si>
    <t>Раздел 1. Проектные и изыскательские работы</t>
  </si>
  <si>
    <t>1470000</t>
  </si>
  <si>
    <t>цены 2001</t>
  </si>
  <si>
    <t>(п. 2.11 основных положений справочника. Коэффициент на реконструкцию ПЗ=1,2)</t>
  </si>
  <si>
    <t>объект</t>
  </si>
  <si>
    <t>Итоги по разделу 1 Проектные и изыскательские работы:</t>
  </si>
  <si>
    <t>Реконструкция ПС 110/10 кВ Заря в части замены устройств РЗА  В-10 кВ Л-1 с заменой выключателя.(1 комплект)</t>
  </si>
  <si>
    <r>
      <t>2023 год</t>
    </r>
    <r>
      <rPr>
        <b/>
        <i/>
        <sz val="10"/>
        <color rgb="FF0070C0"/>
        <rFont val="Arial"/>
        <family val="2"/>
        <charset val="204"/>
      </rPr>
      <t/>
    </r>
  </si>
  <si>
    <t>Итого 2023г. без НДС</t>
  </si>
  <si>
    <t xml:space="preserve">Приложение №2 </t>
  </si>
  <si>
    <t>к договору № ____________________________от __________________________</t>
  </si>
  <si>
    <t>2</t>
  </si>
  <si>
    <t>3</t>
  </si>
  <si>
    <t>СБЦП-81.2001-07 "Коммунальный инженерные сети и сооружения". Техническое переустройство вторичных соединений  существующих РУ Таблица № 28. п.1</t>
  </si>
  <si>
    <t>Распределительное устройство 6-10 кВ с установкой шкафов заводского изготовления (замена выключателей)</t>
  </si>
  <si>
    <t xml:space="preserve">  Итого по разделу в ценах 2001 г.</t>
  </si>
  <si>
    <t xml:space="preserve">Техническое переустройство вторичных соединений (устройство РЗА). </t>
  </si>
  <si>
    <t>Вторичные соединения</t>
  </si>
  <si>
    <t>Составил:</t>
  </si>
  <si>
    <t>Васильцова М.В.</t>
  </si>
  <si>
    <t>Проверил:</t>
  </si>
  <si>
    <t>Корнишина М.В.</t>
  </si>
  <si>
    <t>Модернизация ПС 35 кВ Соколовогорская в части замены выключателей 6 кВ на вакуумные с устройствами РЗА (3 шт.)</t>
  </si>
  <si>
    <t>((13,48+0,71)*1000*1*1)+((13,48+0,71)*1000*2*1*0,1)</t>
  </si>
  <si>
    <t>5,74*1000*1+5,74*1000*2*0,1</t>
  </si>
  <si>
    <t>(6,82*1000*1+6,82*1000*2*0,19)</t>
  </si>
  <si>
    <t xml:space="preserve">Перевод в текущие цены  №24796-АЛ/09 от 27.04.2024г. Минстрой России "Об индексах изменения сметной стоимости на 2 квартал 2024." </t>
  </si>
  <si>
    <t>Итого в ценах 2 кв. 2024 г.</t>
  </si>
  <si>
    <t>К=5,94</t>
  </si>
  <si>
    <t>СБЦП-81.2001-07 "Коммунальный инженерные сети и сооружения". Здания и сооружения электрических подстанций переменного тока Таблица № 27. п.16 ОП п.2.8.3.9 к= до 0,5      ОП  МУ от 08.06.2023 № 409/пр п.156  К=1,0 коэффициент на реконструкцию</t>
  </si>
  <si>
    <t>СБЦП-81.2001-07 "Коммунальный инженерные сети и сооружения". Вторичные соединения устройств противоаварийной и системной автоматики, автоматизированных систем.  существующих РУ Таблица № 29. п.2 ОП п. 2.8.3.11 к= до 0,6</t>
  </si>
  <si>
    <t xml:space="preserve">на выполнение работ по разработке проектной и рабочей документации
по объекту: «Модернизация ПС 35 кВ Соколовогорская в части замены выключателей 
6 кВ на вакуумные с устройствами РЗА (3 шт.)»
</t>
  </si>
  <si>
    <t xml:space="preserve">Приложение №2 к Техническому заданию </t>
  </si>
  <si>
    <t>Расчет начальной максимальной цены лота</t>
  </si>
  <si>
    <t xml:space="preserve">Главный инженер </t>
  </si>
  <si>
    <t>Минаев В.Б.</t>
  </si>
  <si>
    <t>УТВЕРЖДАЮ</t>
  </si>
  <si>
    <t xml:space="preserve">Генеральный директор </t>
  </si>
  <si>
    <t>АО "Энергосервис Волги"</t>
  </si>
  <si>
    <t>М.К. Проскуркин</t>
  </si>
  <si>
    <t>НДС 20%</t>
  </si>
  <si>
    <t>ВСЕГО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</si>
</sst>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0.000"/>
    <numFmt numFmtId="169" formatCode="0.0000"/>
    <numFmt numFmtId="170" formatCode="#,##0.000"/>
    <numFmt numFmtId="171" formatCode="0.00000000"/>
    <numFmt numFmtId="172" formatCode="#,##0.00000"/>
    <numFmt numFmtId="173" formatCode="0.000000"/>
    <numFmt numFmtId="174" formatCode="0.00000000000"/>
    <numFmt numFmtId="175" formatCode="#,##0.0000"/>
  </numFmts>
  <fonts count="9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9"/>
      <name val="Arial Cyr"/>
      <charset val="204"/>
    </font>
    <font>
      <b/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7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vertAlign val="superscript"/>
      <sz val="10"/>
      <name val="Times New Roman"/>
      <family val="1"/>
      <charset val="204"/>
    </font>
    <font>
      <b/>
      <i/>
      <sz val="10"/>
      <color rgb="FF0070C0"/>
      <name val="Arial"/>
      <family val="2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0">
    <xf numFmtId="0" fontId="0" fillId="0" borderId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2" applyNumberFormat="0" applyAlignment="0" applyProtection="0"/>
    <xf numFmtId="0" fontId="59" fillId="20" borderId="1" applyNumberFormat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53" fillId="0" borderId="6" applyNumberFormat="0" applyFill="0" applyAlignment="0" applyProtection="0"/>
    <xf numFmtId="0" fontId="54" fillId="21" borderId="7" applyNumberFormat="0" applyAlignment="0" applyProtection="0"/>
    <xf numFmtId="0" fontId="63" fillId="0" borderId="0" applyNumberFormat="0" applyFill="0" applyBorder="0" applyAlignment="0" applyProtection="0"/>
    <xf numFmtId="0" fontId="64" fillId="22" borderId="0" applyNumberFormat="0" applyBorder="0" applyAlignment="0" applyProtection="0"/>
    <xf numFmtId="0" fontId="75" fillId="0" borderId="0"/>
    <xf numFmtId="0" fontId="40" fillId="0" borderId="0"/>
    <xf numFmtId="0" fontId="48" fillId="0" borderId="0"/>
    <xf numFmtId="0" fontId="48" fillId="0" borderId="0"/>
    <xf numFmtId="0" fontId="39" fillId="0" borderId="0"/>
    <xf numFmtId="0" fontId="75" fillId="0" borderId="0"/>
    <xf numFmtId="0" fontId="39" fillId="0" borderId="0"/>
    <xf numFmtId="0" fontId="39" fillId="0" borderId="0"/>
    <xf numFmtId="0" fontId="40" fillId="0" borderId="0"/>
    <xf numFmtId="0" fontId="55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48" fillId="23" borderId="8" applyNumberFormat="0" applyAlignment="0" applyProtection="0"/>
    <xf numFmtId="0" fontId="65" fillId="0" borderId="9" applyNumberFormat="0" applyFill="0" applyAlignment="0" applyProtection="0"/>
    <xf numFmtId="0" fontId="57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8" fillId="4" borderId="0" applyNumberFormat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166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4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164" fontId="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5" fillId="0" borderId="0"/>
    <xf numFmtId="0" fontId="40" fillId="0" borderId="0"/>
    <xf numFmtId="0" fontId="81" fillId="0" borderId="0"/>
    <xf numFmtId="0" fontId="77" fillId="0" borderId="0"/>
    <xf numFmtId="166" fontId="79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0" fontId="77" fillId="0" borderId="0"/>
    <xf numFmtId="0" fontId="40" fillId="0" borderId="0"/>
    <xf numFmtId="0" fontId="5" fillId="0" borderId="0"/>
    <xf numFmtId="0" fontId="79" fillId="0" borderId="0"/>
    <xf numFmtId="0" fontId="83" fillId="0" borderId="0"/>
    <xf numFmtId="0" fontId="46" fillId="0" borderId="0">
      <alignment horizontal="center"/>
    </xf>
    <xf numFmtId="0" fontId="46" fillId="0" borderId="10">
      <alignment horizontal="center" wrapText="1"/>
    </xf>
    <xf numFmtId="0" fontId="46" fillId="0" borderId="0">
      <alignment horizontal="right" vertical="top" wrapText="1"/>
    </xf>
    <xf numFmtId="0" fontId="46" fillId="0" borderId="0">
      <alignment horizontal="left" vertical="top"/>
    </xf>
    <xf numFmtId="0" fontId="77" fillId="0" borderId="0">
      <alignment horizontal="left" vertical="center"/>
    </xf>
    <xf numFmtId="0" fontId="3" fillId="0" borderId="0"/>
    <xf numFmtId="0" fontId="2" fillId="0" borderId="0"/>
    <xf numFmtId="0" fontId="77" fillId="0" borderId="0"/>
    <xf numFmtId="0" fontId="1" fillId="0" borderId="0"/>
  </cellStyleXfs>
  <cellXfs count="389">
    <xf numFmtId="0" fontId="0" fillId="0" borderId="0" xfId="0"/>
    <xf numFmtId="49" fontId="41" fillId="0" borderId="0" xfId="0" applyNumberFormat="1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41" fillId="0" borderId="0" xfId="0" applyFont="1"/>
    <xf numFmtId="0" fontId="43" fillId="0" borderId="0" xfId="44" applyFont="1" applyAlignment="1">
      <alignment horizontal="left" wrapText="1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41" fillId="0" borderId="0" xfId="0" applyFont="1" applyBorder="1"/>
    <xf numFmtId="0" fontId="43" fillId="0" borderId="0" xfId="44" applyFont="1" applyAlignment="1">
      <alignment vertical="top"/>
    </xf>
    <xf numFmtId="4" fontId="41" fillId="0" borderId="0" xfId="44" applyNumberFormat="1" applyFont="1" applyBorder="1" applyAlignment="1">
      <alignment horizontal="right" vertical="top" wrapText="1"/>
    </xf>
    <xf numFmtId="0" fontId="46" fillId="0" borderId="0" xfId="0" applyFont="1" applyAlignment="1">
      <alignment horizontal="center" vertical="top"/>
    </xf>
    <xf numFmtId="49" fontId="46" fillId="0" borderId="0" xfId="0" applyNumberFormat="1" applyFont="1" applyAlignment="1">
      <alignment horizontal="left" vertical="top"/>
    </xf>
    <xf numFmtId="0" fontId="41" fillId="0" borderId="0" xfId="0" applyFont="1" applyAlignment="1">
      <alignment horizontal="left"/>
    </xf>
    <xf numFmtId="4" fontId="41" fillId="0" borderId="0" xfId="44" applyNumberFormat="1" applyFont="1" applyBorder="1" applyAlignment="1">
      <alignment horizontal="center" vertical="top" wrapText="1"/>
    </xf>
    <xf numFmtId="0" fontId="41" fillId="0" borderId="0" xfId="0" applyFont="1" applyFill="1" applyAlignment="1">
      <alignment horizontal="left"/>
    </xf>
    <xf numFmtId="0" fontId="41" fillId="0" borderId="0" xfId="44" applyFont="1" applyAlignment="1">
      <alignment vertical="top"/>
    </xf>
    <xf numFmtId="0" fontId="43" fillId="0" borderId="0" xfId="44" applyFont="1" applyFill="1" applyAlignment="1">
      <alignment vertical="top"/>
    </xf>
    <xf numFmtId="0" fontId="41" fillId="0" borderId="0" xfId="0" applyFont="1" applyFill="1" applyAlignment="1">
      <alignment vertical="top"/>
    </xf>
    <xf numFmtId="0" fontId="0" fillId="0" borderId="0" xfId="0" applyAlignment="1"/>
    <xf numFmtId="0" fontId="46" fillId="0" borderId="0" xfId="0" applyFont="1" applyAlignment="1">
      <alignment horizontal="right" vertical="top"/>
    </xf>
    <xf numFmtId="0" fontId="41" fillId="0" borderId="0" xfId="0" applyFont="1" applyFill="1" applyAlignment="1">
      <alignment horizontal="left" vertical="top"/>
    </xf>
    <xf numFmtId="0" fontId="0" fillId="0" borderId="0" xfId="0" applyBorder="1"/>
    <xf numFmtId="49" fontId="68" fillId="0" borderId="0" xfId="0" applyNumberFormat="1" applyFont="1" applyAlignment="1"/>
    <xf numFmtId="0" fontId="46" fillId="0" borderId="0" xfId="0" applyFont="1" applyFill="1" applyAlignment="1">
      <alignment horizontal="left" vertical="top"/>
    </xf>
    <xf numFmtId="4" fontId="41" fillId="0" borderId="0" xfId="0" applyNumberFormat="1" applyFont="1" applyBorder="1" applyAlignment="1">
      <alignment horizontal="right" wrapText="1"/>
    </xf>
    <xf numFmtId="0" fontId="41" fillId="0" borderId="0" xfId="43" applyFont="1" applyAlignment="1">
      <alignment horizontal="right"/>
    </xf>
    <xf numFmtId="0" fontId="42" fillId="0" borderId="0" xfId="43" applyFont="1" applyAlignment="1">
      <alignment horizontal="left" indent="2"/>
    </xf>
    <xf numFmtId="0" fontId="42" fillId="0" borderId="0" xfId="43" applyFont="1" applyAlignment="1"/>
    <xf numFmtId="0" fontId="42" fillId="0" borderId="0" xfId="37" applyFont="1" applyAlignment="1"/>
    <xf numFmtId="0" fontId="41" fillId="0" borderId="0" xfId="43" applyFont="1"/>
    <xf numFmtId="49" fontId="41" fillId="0" borderId="0" xfId="37" applyNumberFormat="1" applyFont="1" applyAlignment="1">
      <alignment vertical="top"/>
    </xf>
    <xf numFmtId="0" fontId="41" fillId="0" borderId="0" xfId="43" applyFont="1" applyAlignment="1"/>
    <xf numFmtId="0" fontId="41" fillId="0" borderId="0" xfId="43" applyFont="1" applyAlignment="1">
      <alignment vertical="top"/>
    </xf>
    <xf numFmtId="49" fontId="41" fillId="0" borderId="0" xfId="37" applyNumberFormat="1" applyFont="1" applyAlignment="1"/>
    <xf numFmtId="0" fontId="44" fillId="0" borderId="10" xfId="0" applyFont="1" applyBorder="1" applyAlignment="1">
      <alignment horizontal="center" vertical="center"/>
    </xf>
    <xf numFmtId="0" fontId="69" fillId="0" borderId="0" xfId="0" applyFont="1" applyBorder="1"/>
    <xf numFmtId="0" fontId="69" fillId="0" borderId="0" xfId="0" applyFont="1"/>
    <xf numFmtId="49" fontId="44" fillId="0" borderId="10" xfId="0" applyNumberFormat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top" wrapText="1"/>
    </xf>
    <xf numFmtId="49" fontId="44" fillId="0" borderId="10" xfId="0" applyNumberFormat="1" applyFont="1" applyBorder="1" applyAlignment="1">
      <alignment horizontal="center" vertical="top" wrapText="1"/>
    </xf>
    <xf numFmtId="0" fontId="44" fillId="0" borderId="10" xfId="0" applyFont="1" applyBorder="1" applyAlignment="1">
      <alignment horizontal="right" vertical="top" wrapText="1"/>
    </xf>
    <xf numFmtId="0" fontId="44" fillId="0" borderId="10" xfId="0" applyFont="1" applyFill="1" applyBorder="1" applyAlignment="1">
      <alignment horizontal="left" vertical="top" wrapText="1"/>
    </xf>
    <xf numFmtId="4" fontId="44" fillId="0" borderId="10" xfId="0" applyNumberFormat="1" applyFont="1" applyBorder="1" applyAlignment="1">
      <alignment horizontal="center" vertical="top"/>
    </xf>
    <xf numFmtId="4" fontId="44" fillId="0" borderId="10" xfId="0" applyNumberFormat="1" applyFont="1" applyBorder="1" applyAlignment="1">
      <alignment horizontal="right" vertical="top"/>
    </xf>
    <xf numFmtId="0" fontId="44" fillId="0" borderId="10" xfId="0" applyFont="1" applyBorder="1" applyAlignment="1">
      <alignment horizontal="center" vertical="top"/>
    </xf>
    <xf numFmtId="4" fontId="44" fillId="0" borderId="10" xfId="0" applyNumberFormat="1" applyFont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top" wrapText="1"/>
    </xf>
    <xf numFmtId="49" fontId="44" fillId="0" borderId="10" xfId="0" applyNumberFormat="1" applyFont="1" applyBorder="1" applyAlignment="1">
      <alignment horizontal="left" vertical="top"/>
    </xf>
    <xf numFmtId="0" fontId="70" fillId="0" borderId="10" xfId="0" applyFont="1" applyBorder="1" applyAlignment="1">
      <alignment horizontal="center" vertical="top"/>
    </xf>
    <xf numFmtId="49" fontId="70" fillId="0" borderId="10" xfId="0" applyNumberFormat="1" applyFont="1" applyBorder="1" applyAlignment="1">
      <alignment horizontal="left" vertical="top"/>
    </xf>
    <xf numFmtId="0" fontId="71" fillId="0" borderId="0" xfId="0" applyFont="1"/>
    <xf numFmtId="0" fontId="41" fillId="0" borderId="0" xfId="39" applyFont="1" applyAlignment="1">
      <alignment horizontal="center" vertical="top"/>
    </xf>
    <xf numFmtId="0" fontId="41" fillId="0" borderId="0" xfId="39" applyFont="1" applyAlignment="1">
      <alignment horizontal="left"/>
    </xf>
    <xf numFmtId="0" fontId="41" fillId="0" borderId="12" xfId="39" applyFont="1" applyBorder="1"/>
    <xf numFmtId="0" fontId="41" fillId="0" borderId="0" xfId="39" applyFont="1"/>
    <xf numFmtId="0" fontId="66" fillId="0" borderId="0" xfId="39" applyFont="1"/>
    <xf numFmtId="0" fontId="41" fillId="0" borderId="0" xfId="42" applyFont="1"/>
    <xf numFmtId="49" fontId="41" fillId="0" borderId="0" xfId="39" applyNumberFormat="1" applyFont="1" applyAlignment="1">
      <alignment horizontal="left"/>
    </xf>
    <xf numFmtId="0" fontId="46" fillId="0" borderId="11" xfId="0" applyFont="1" applyFill="1" applyBorder="1" applyAlignment="1">
      <alignment horizontal="left" vertical="top"/>
    </xf>
    <xf numFmtId="0" fontId="41" fillId="0" borderId="12" xfId="39" applyFont="1" applyBorder="1" applyAlignment="1">
      <alignment horizontal="right" vertical="top"/>
    </xf>
    <xf numFmtId="0" fontId="41" fillId="0" borderId="12" xfId="39" applyFont="1" applyBorder="1" applyAlignment="1">
      <alignment horizontal="left" vertical="top"/>
    </xf>
    <xf numFmtId="0" fontId="41" fillId="0" borderId="0" xfId="39" applyFont="1" applyBorder="1" applyAlignment="1">
      <alignment horizontal="left"/>
    </xf>
    <xf numFmtId="0" fontId="39" fillId="0" borderId="0" xfId="42"/>
    <xf numFmtId="49" fontId="41" fillId="0" borderId="0" xfId="42" applyNumberFormat="1" applyFont="1" applyAlignment="1"/>
    <xf numFmtId="49" fontId="41" fillId="0" borderId="0" xfId="42" applyNumberFormat="1" applyFont="1" applyAlignment="1">
      <alignment horizontal="left" vertical="top" wrapText="1"/>
    </xf>
    <xf numFmtId="0" fontId="47" fillId="0" borderId="0" xfId="42" applyFont="1"/>
    <xf numFmtId="4" fontId="39" fillId="0" borderId="0" xfId="42" applyNumberFormat="1" applyAlignment="1">
      <alignment wrapText="1"/>
    </xf>
    <xf numFmtId="49" fontId="41" fillId="0" borderId="0" xfId="42" applyNumberFormat="1" applyFont="1" applyAlignment="1">
      <alignment horizontal="left" vertical="top"/>
    </xf>
    <xf numFmtId="0" fontId="41" fillId="0" borderId="0" xfId="42" applyFont="1" applyAlignment="1">
      <alignment horizontal="right" vertical="top"/>
    </xf>
    <xf numFmtId="0" fontId="46" fillId="0" borderId="12" xfId="0" applyFont="1" applyFill="1" applyBorder="1" applyAlignment="1">
      <alignment horizontal="left" vertical="top"/>
    </xf>
    <xf numFmtId="0" fontId="47" fillId="0" borderId="12" xfId="42" applyFont="1" applyBorder="1" applyAlignment="1"/>
    <xf numFmtId="0" fontId="41" fillId="0" borderId="0" xfId="42" applyFont="1" applyBorder="1" applyAlignment="1">
      <alignment horizontal="left"/>
    </xf>
    <xf numFmtId="4" fontId="44" fillId="0" borderId="13" xfId="0" applyNumberFormat="1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0" fontId="70" fillId="0" borderId="10" xfId="0" applyFont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69" fillId="0" borderId="0" xfId="0" applyFont="1" applyBorder="1" applyAlignment="1">
      <alignment horizontal="left" vertical="top" wrapText="1"/>
    </xf>
    <xf numFmtId="4" fontId="44" fillId="0" borderId="10" xfId="0" applyNumberFormat="1" applyFont="1" applyBorder="1" applyAlignment="1">
      <alignment horizontal="right" vertical="top" wrapText="1"/>
    </xf>
    <xf numFmtId="4" fontId="44" fillId="0" borderId="10" xfId="0" applyNumberFormat="1" applyFont="1" applyBorder="1" applyAlignment="1">
      <alignment horizontal="center" vertical="center" wrapText="1"/>
    </xf>
    <xf numFmtId="0" fontId="69" fillId="0" borderId="14" xfId="0" applyFont="1" applyBorder="1" applyAlignment="1">
      <alignment horizontal="left" vertical="top" wrapText="1"/>
    </xf>
    <xf numFmtId="0" fontId="70" fillId="0" borderId="10" xfId="0" applyFont="1" applyFill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49" fontId="44" fillId="0" borderId="10" xfId="0" applyNumberFormat="1" applyFont="1" applyBorder="1" applyAlignment="1">
      <alignment horizontal="left" vertical="top" wrapText="1"/>
    </xf>
    <xf numFmtId="49" fontId="72" fillId="0" borderId="0" xfId="0" applyNumberFormat="1" applyFont="1" applyAlignment="1">
      <alignment horizontal="left" vertical="top"/>
    </xf>
    <xf numFmtId="0" fontId="72" fillId="0" borderId="0" xfId="0" applyFont="1" applyAlignment="1">
      <alignment horizontal="left"/>
    </xf>
    <xf numFmtId="0" fontId="44" fillId="0" borderId="0" xfId="0" applyFont="1" applyFill="1" applyAlignment="1">
      <alignment horizontal="left"/>
    </xf>
    <xf numFmtId="0" fontId="44" fillId="0" borderId="0" xfId="0" applyFont="1" applyAlignment="1">
      <alignment horizontal="left"/>
    </xf>
    <xf numFmtId="0" fontId="44" fillId="0" borderId="0" xfId="0" applyFont="1" applyAlignment="1"/>
    <xf numFmtId="0" fontId="44" fillId="0" borderId="0" xfId="0" applyFont="1" applyAlignment="1">
      <alignment horizontal="right"/>
    </xf>
    <xf numFmtId="4" fontId="44" fillId="0" borderId="0" xfId="0" applyNumberFormat="1" applyFont="1" applyBorder="1" applyAlignment="1">
      <alignment horizontal="right" wrapText="1"/>
    </xf>
    <xf numFmtId="0" fontId="44" fillId="0" borderId="0" xfId="0" applyFont="1"/>
    <xf numFmtId="49" fontId="44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 wrapText="1"/>
    </xf>
    <xf numFmtId="0" fontId="44" fillId="0" borderId="0" xfId="0" applyFont="1" applyFill="1" applyAlignment="1">
      <alignment horizontal="center" wrapText="1"/>
    </xf>
    <xf numFmtId="49" fontId="44" fillId="0" borderId="0" xfId="0" applyNumberFormat="1" applyFont="1" applyAlignment="1">
      <alignment horizontal="left" vertical="top"/>
    </xf>
    <xf numFmtId="0" fontId="44" fillId="0" borderId="0" xfId="0" applyFont="1" applyAlignment="1">
      <alignment horizontal="center"/>
    </xf>
    <xf numFmtId="168" fontId="44" fillId="0" borderId="0" xfId="0" applyNumberFormat="1" applyFont="1" applyAlignment="1">
      <alignment horizontal="center"/>
    </xf>
    <xf numFmtId="168" fontId="44" fillId="0" borderId="0" xfId="0" applyNumberFormat="1" applyFont="1" applyBorder="1" applyAlignment="1">
      <alignment horizontal="center" wrapText="1"/>
    </xf>
    <xf numFmtId="0" fontId="72" fillId="0" borderId="0" xfId="0" applyFont="1" applyFill="1" applyAlignment="1">
      <alignment horizontal="left"/>
    </xf>
    <xf numFmtId="0" fontId="69" fillId="0" borderId="15" xfId="0" applyFont="1" applyBorder="1"/>
    <xf numFmtId="0" fontId="71" fillId="0" borderId="15" xfId="0" applyFont="1" applyBorder="1"/>
    <xf numFmtId="0" fontId="44" fillId="0" borderId="11" xfId="0" applyFont="1" applyBorder="1" applyAlignment="1">
      <alignment horizontal="left" vertical="top" wrapText="1"/>
    </xf>
    <xf numFmtId="0" fontId="69" fillId="0" borderId="16" xfId="0" applyFont="1" applyBorder="1" applyAlignment="1">
      <alignment horizontal="left" vertical="top" wrapText="1"/>
    </xf>
    <xf numFmtId="0" fontId="73" fillId="0" borderId="15" xfId="0" applyFont="1" applyBorder="1"/>
    <xf numFmtId="0" fontId="73" fillId="0" borderId="0" xfId="0" applyFont="1"/>
    <xf numFmtId="2" fontId="44" fillId="0" borderId="10" xfId="0" applyNumberFormat="1" applyFont="1" applyBorder="1" applyAlignment="1">
      <alignment horizontal="right" vertical="top" wrapText="1"/>
    </xf>
    <xf numFmtId="2" fontId="44" fillId="0" borderId="10" xfId="0" applyNumberFormat="1" applyFont="1" applyFill="1" applyBorder="1" applyAlignment="1">
      <alignment horizontal="right" vertical="top" wrapText="1"/>
    </xf>
    <xf numFmtId="2" fontId="70" fillId="0" borderId="10" xfId="0" applyNumberFormat="1" applyFont="1" applyBorder="1" applyAlignment="1">
      <alignment horizontal="right" vertical="top" wrapText="1"/>
    </xf>
    <xf numFmtId="2" fontId="44" fillId="0" borderId="10" xfId="0" applyNumberFormat="1" applyFont="1" applyBorder="1" applyAlignment="1">
      <alignment horizontal="right" vertical="top"/>
    </xf>
    <xf numFmtId="2" fontId="44" fillId="0" borderId="10" xfId="0" applyNumberFormat="1" applyFont="1" applyBorder="1" applyAlignment="1">
      <alignment horizontal="center" vertical="center"/>
    </xf>
    <xf numFmtId="2" fontId="44" fillId="0" borderId="10" xfId="0" applyNumberFormat="1" applyFont="1" applyBorder="1" applyAlignment="1">
      <alignment horizontal="right" vertical="center"/>
    </xf>
    <xf numFmtId="2" fontId="70" fillId="0" borderId="10" xfId="0" applyNumberFormat="1" applyFont="1" applyBorder="1" applyAlignment="1">
      <alignment horizontal="right" vertical="top"/>
    </xf>
    <xf numFmtId="0" fontId="69" fillId="0" borderId="11" xfId="0" applyFont="1" applyBorder="1" applyAlignment="1">
      <alignment horizontal="left" vertical="top" wrapText="1"/>
    </xf>
    <xf numFmtId="0" fontId="69" fillId="0" borderId="17" xfId="0" applyFont="1" applyBorder="1" applyAlignment="1">
      <alignment horizontal="left" vertical="top" wrapText="1"/>
    </xf>
    <xf numFmtId="49" fontId="44" fillId="0" borderId="13" xfId="0" applyNumberFormat="1" applyFont="1" applyBorder="1" applyAlignment="1">
      <alignment horizontal="left" vertical="top" wrapText="1"/>
    </xf>
    <xf numFmtId="2" fontId="44" fillId="0" borderId="13" xfId="0" applyNumberFormat="1" applyFont="1" applyBorder="1" applyAlignment="1">
      <alignment horizontal="right" vertical="top" wrapText="1"/>
    </xf>
    <xf numFmtId="2" fontId="39" fillId="0" borderId="0" xfId="42" applyNumberFormat="1"/>
    <xf numFmtId="0" fontId="44" fillId="0" borderId="10" xfId="0" applyFont="1" applyBorder="1" applyAlignment="1">
      <alignment vertical="top" wrapText="1"/>
    </xf>
    <xf numFmtId="2" fontId="46" fillId="0" borderId="0" xfId="0" applyNumberFormat="1" applyFont="1" applyFill="1" applyAlignment="1">
      <alignment horizontal="left" vertical="top"/>
    </xf>
    <xf numFmtId="2" fontId="44" fillId="0" borderId="0" xfId="0" applyNumberFormat="1" applyFont="1" applyBorder="1" applyAlignment="1">
      <alignment horizontal="center" wrapText="1"/>
    </xf>
    <xf numFmtId="16" fontId="44" fillId="0" borderId="10" xfId="0" applyNumberFormat="1" applyFont="1" applyBorder="1" applyAlignment="1">
      <alignment horizontal="center" vertical="top" wrapText="1"/>
    </xf>
    <xf numFmtId="164" fontId="46" fillId="0" borderId="0" xfId="0" applyNumberFormat="1" applyFont="1" applyFill="1" applyAlignment="1">
      <alignment horizontal="left" vertical="top"/>
    </xf>
    <xf numFmtId="167" fontId="46" fillId="0" borderId="0" xfId="50" applyFont="1" applyFill="1" applyAlignment="1">
      <alignment horizontal="left" vertical="top"/>
    </xf>
    <xf numFmtId="2" fontId="44" fillId="0" borderId="0" xfId="0" applyNumberFormat="1" applyFont="1" applyBorder="1" applyAlignment="1">
      <alignment horizontal="right" vertical="top"/>
    </xf>
    <xf numFmtId="16" fontId="44" fillId="0" borderId="10" xfId="0" applyNumberFormat="1" applyFont="1" applyFill="1" applyBorder="1" applyAlignment="1">
      <alignment horizontal="center" vertical="top" wrapText="1"/>
    </xf>
    <xf numFmtId="169" fontId="44" fillId="0" borderId="0" xfId="0" applyNumberFormat="1" applyFont="1" applyAlignment="1">
      <alignment horizontal="center"/>
    </xf>
    <xf numFmtId="0" fontId="70" fillId="0" borderId="0" xfId="0" applyFont="1" applyBorder="1" applyAlignment="1">
      <alignment horizontal="center" vertical="top"/>
    </xf>
    <xf numFmtId="49" fontId="70" fillId="0" borderId="0" xfId="0" applyNumberFormat="1" applyFont="1" applyBorder="1" applyAlignment="1">
      <alignment horizontal="left" vertical="top"/>
    </xf>
    <xf numFmtId="2" fontId="44" fillId="0" borderId="0" xfId="0" applyNumberFormat="1" applyFont="1" applyFill="1" applyBorder="1" applyAlignment="1">
      <alignment horizontal="right" vertical="top" wrapText="1"/>
    </xf>
    <xf numFmtId="2" fontId="70" fillId="0" borderId="12" xfId="0" applyNumberFormat="1" applyFont="1" applyBorder="1" applyAlignment="1">
      <alignment horizontal="right" vertical="top" wrapText="1"/>
    </xf>
    <xf numFmtId="2" fontId="44" fillId="0" borderId="12" xfId="0" applyNumberFormat="1" applyFont="1" applyBorder="1" applyAlignment="1">
      <alignment horizontal="right" vertical="top"/>
    </xf>
    <xf numFmtId="2" fontId="70" fillId="0" borderId="0" xfId="0" applyNumberFormat="1" applyFont="1" applyBorder="1" applyAlignment="1">
      <alignment horizontal="right" vertical="top" wrapText="1"/>
    </xf>
    <xf numFmtId="0" fontId="0" fillId="0" borderId="12" xfId="0" applyBorder="1" applyAlignment="1"/>
    <xf numFmtId="2" fontId="41" fillId="0" borderId="0" xfId="0" applyNumberFormat="1" applyFont="1" applyBorder="1" applyAlignment="1">
      <alignment horizontal="left"/>
    </xf>
    <xf numFmtId="2" fontId="70" fillId="0" borderId="0" xfId="0" applyNumberFormat="1" applyFont="1" applyBorder="1" applyAlignment="1">
      <alignment horizontal="right" vertical="top"/>
    </xf>
    <xf numFmtId="2" fontId="44" fillId="0" borderId="12" xfId="0" applyNumberFormat="1" applyFont="1" applyFill="1" applyBorder="1" applyAlignment="1">
      <alignment horizontal="right" vertical="top" wrapText="1"/>
    </xf>
    <xf numFmtId="49" fontId="41" fillId="0" borderId="0" xfId="68" applyNumberFormat="1" applyFont="1" applyFill="1" applyAlignment="1">
      <alignment horizontal="left"/>
    </xf>
    <xf numFmtId="164" fontId="76" fillId="0" borderId="0" xfId="0" applyNumberFormat="1" applyFont="1" applyFill="1" applyAlignment="1">
      <alignment horizontal="left" vertical="top"/>
    </xf>
    <xf numFmtId="0" fontId="44" fillId="0" borderId="0" xfId="0" applyFont="1" applyAlignment="1">
      <alignment horizontal="center"/>
    </xf>
    <xf numFmtId="2" fontId="44" fillId="0" borderId="10" xfId="0" applyNumberFormat="1" applyFont="1" applyBorder="1" applyAlignment="1">
      <alignment vertical="top" wrapText="1"/>
    </xf>
    <xf numFmtId="49" fontId="44" fillId="0" borderId="10" xfId="0" applyNumberFormat="1" applyFont="1" applyFill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2" fontId="69" fillId="0" borderId="0" xfId="0" applyNumberFormat="1" applyFont="1" applyBorder="1"/>
    <xf numFmtId="2" fontId="69" fillId="0" borderId="0" xfId="0" applyNumberFormat="1" applyFont="1"/>
    <xf numFmtId="0" fontId="80" fillId="0" borderId="10" xfId="168" applyFont="1" applyFill="1" applyBorder="1" applyAlignment="1">
      <alignment horizontal="left" vertical="center" wrapText="1"/>
    </xf>
    <xf numFmtId="0" fontId="45" fillId="0" borderId="0" xfId="177" applyFont="1" applyAlignment="1"/>
    <xf numFmtId="0" fontId="5" fillId="0" borderId="0" xfId="178"/>
    <xf numFmtId="0" fontId="67" fillId="0" borderId="0" xfId="177" applyNumberFormat="1" applyFont="1" applyFill="1" applyAlignment="1"/>
    <xf numFmtId="0" fontId="5" fillId="0" borderId="0" xfId="178" applyFill="1"/>
    <xf numFmtId="0" fontId="82" fillId="0" borderId="0" xfId="177" applyFont="1" applyAlignment="1">
      <alignment vertical="center"/>
    </xf>
    <xf numFmtId="0" fontId="5" fillId="0" borderId="0" xfId="178" applyFill="1" applyAlignment="1">
      <alignment horizontal="center"/>
    </xf>
    <xf numFmtId="170" fontId="80" fillId="0" borderId="10" xfId="178" applyNumberFormat="1" applyFont="1" applyFill="1" applyBorder="1" applyAlignment="1">
      <alignment horizontal="right"/>
    </xf>
    <xf numFmtId="170" fontId="80" fillId="0" borderId="10" xfId="178" applyNumberFormat="1" applyFont="1" applyFill="1" applyBorder="1" applyAlignment="1">
      <alignment horizontal="right" vertical="center"/>
    </xf>
    <xf numFmtId="0" fontId="87" fillId="0" borderId="0" xfId="178" applyFont="1" applyFill="1"/>
    <xf numFmtId="0" fontId="80" fillId="0" borderId="10" xfId="179" applyFont="1" applyFill="1" applyBorder="1" applyAlignment="1">
      <alignment horizontal="center" vertical="center"/>
    </xf>
    <xf numFmtId="49" fontId="46" fillId="0" borderId="10" xfId="170" applyNumberFormat="1" applyFont="1" applyBorder="1" applyAlignment="1">
      <alignment horizontal="center" vertical="center" wrapText="1"/>
    </xf>
    <xf numFmtId="0" fontId="80" fillId="0" borderId="14" xfId="179" applyFont="1" applyFill="1" applyBorder="1" applyAlignment="1">
      <alignment horizontal="left" vertical="center" wrapText="1"/>
    </xf>
    <xf numFmtId="0" fontId="46" fillId="0" borderId="10" xfId="178" applyFont="1" applyFill="1" applyBorder="1" applyAlignment="1">
      <alignment horizontal="center" vertical="top"/>
    </xf>
    <xf numFmtId="170" fontId="88" fillId="0" borderId="10" xfId="178" applyNumberFormat="1" applyFont="1" applyFill="1" applyBorder="1" applyAlignment="1">
      <alignment horizontal="right" vertical="center"/>
    </xf>
    <xf numFmtId="171" fontId="5" fillId="0" borderId="10" xfId="178" applyNumberFormat="1" applyFill="1" applyBorder="1" applyAlignment="1">
      <alignment horizontal="right"/>
    </xf>
    <xf numFmtId="171" fontId="5" fillId="0" borderId="10" xfId="178" applyNumberFormat="1" applyFill="1" applyBorder="1" applyAlignment="1">
      <alignment horizontal="right" vertical="center"/>
    </xf>
    <xf numFmtId="0" fontId="80" fillId="0" borderId="0" xfId="178" applyFont="1" applyFill="1"/>
    <xf numFmtId="0" fontId="80" fillId="0" borderId="10" xfId="179" applyFont="1" applyFill="1" applyBorder="1" applyAlignment="1">
      <alignment horizontal="center" vertical="center" wrapText="1"/>
    </xf>
    <xf numFmtId="49" fontId="80" fillId="0" borderId="14" xfId="179" applyNumberFormat="1" applyFont="1" applyFill="1" applyBorder="1" applyAlignment="1">
      <alignment horizontal="left" vertical="center"/>
    </xf>
    <xf numFmtId="170" fontId="80" fillId="0" borderId="14" xfId="179" applyNumberFormat="1" applyFont="1" applyFill="1" applyBorder="1" applyAlignment="1">
      <alignment horizontal="right" vertical="center"/>
    </xf>
    <xf numFmtId="0" fontId="80" fillId="27" borderId="0" xfId="178" applyFont="1" applyFill="1"/>
    <xf numFmtId="168" fontId="80" fillId="27" borderId="0" xfId="178" applyNumberFormat="1" applyFont="1" applyFill="1"/>
    <xf numFmtId="0" fontId="80" fillId="24" borderId="0" xfId="178" applyFont="1" applyFill="1"/>
    <xf numFmtId="0" fontId="88" fillId="0" borderId="10" xfId="179" applyFont="1" applyFill="1" applyBorder="1" applyAlignment="1">
      <alignment horizontal="left" vertical="center" wrapText="1"/>
    </xf>
    <xf numFmtId="170" fontId="88" fillId="0" borderId="10" xfId="179" applyNumberFormat="1" applyFont="1" applyFill="1" applyBorder="1" applyAlignment="1">
      <alignment horizontal="right" vertical="center"/>
    </xf>
    <xf numFmtId="4" fontId="88" fillId="0" borderId="14" xfId="179" applyNumberFormat="1" applyFont="1" applyFill="1" applyBorder="1" applyAlignment="1">
      <alignment horizontal="center" vertical="center"/>
    </xf>
    <xf numFmtId="4" fontId="88" fillId="0" borderId="20" xfId="179" applyNumberFormat="1" applyFont="1" applyFill="1" applyBorder="1" applyAlignment="1">
      <alignment horizontal="center" vertical="center"/>
    </xf>
    <xf numFmtId="4" fontId="88" fillId="0" borderId="10" xfId="179" applyNumberFormat="1" applyFont="1" applyFill="1" applyBorder="1" applyAlignment="1">
      <alignment horizontal="center" vertical="center"/>
    </xf>
    <xf numFmtId="4" fontId="88" fillId="0" borderId="17" xfId="179" applyNumberFormat="1" applyFont="1" applyFill="1" applyBorder="1" applyAlignment="1">
      <alignment horizontal="center" vertical="center"/>
    </xf>
    <xf numFmtId="4" fontId="88" fillId="0" borderId="19" xfId="179" applyNumberFormat="1" applyFont="1" applyFill="1" applyBorder="1" applyAlignment="1">
      <alignment horizontal="center" vertical="center"/>
    </xf>
    <xf numFmtId="0" fontId="88" fillId="0" borderId="0" xfId="179" applyFont="1" applyFill="1"/>
    <xf numFmtId="3" fontId="80" fillId="0" borderId="20" xfId="179" applyNumberFormat="1" applyFont="1" applyFill="1" applyBorder="1" applyAlignment="1">
      <alignment horizontal="center" vertical="center"/>
    </xf>
    <xf numFmtId="3" fontId="80" fillId="0" borderId="10" xfId="179" applyNumberFormat="1" applyFont="1" applyFill="1" applyBorder="1" applyAlignment="1">
      <alignment horizontal="center" vertical="center"/>
    </xf>
    <xf numFmtId="3" fontId="80" fillId="0" borderId="17" xfId="179" applyNumberFormat="1" applyFont="1" applyFill="1" applyBorder="1" applyAlignment="1">
      <alignment horizontal="left" vertical="center"/>
    </xf>
    <xf numFmtId="3" fontId="80" fillId="0" borderId="19" xfId="179" applyNumberFormat="1" applyFont="1" applyFill="1" applyBorder="1" applyAlignment="1">
      <alignment horizontal="center" vertical="center"/>
    </xf>
    <xf numFmtId="0" fontId="80" fillId="0" borderId="0" xfId="179" applyFont="1" applyFill="1"/>
    <xf numFmtId="49" fontId="80" fillId="0" borderId="14" xfId="179" applyNumberFormat="1" applyFont="1" applyFill="1" applyBorder="1" applyAlignment="1">
      <alignment horizontal="center" vertical="center"/>
    </xf>
    <xf numFmtId="0" fontId="88" fillId="27" borderId="0" xfId="178" applyFont="1" applyFill="1"/>
    <xf numFmtId="0" fontId="5" fillId="27" borderId="0" xfId="178" applyFill="1"/>
    <xf numFmtId="168" fontId="84" fillId="27" borderId="0" xfId="178" applyNumberFormat="1" applyFont="1" applyFill="1"/>
    <xf numFmtId="0" fontId="5" fillId="24" borderId="0" xfId="178" applyFill="1"/>
    <xf numFmtId="170" fontId="5" fillId="0" borderId="10" xfId="178" applyNumberFormat="1" applyFill="1" applyBorder="1" applyAlignment="1">
      <alignment horizontal="right"/>
    </xf>
    <xf numFmtId="170" fontId="5" fillId="0" borderId="10" xfId="178" applyNumberFormat="1" applyFill="1" applyBorder="1" applyAlignment="1">
      <alignment horizontal="right" vertical="center"/>
    </xf>
    <xf numFmtId="170" fontId="80" fillId="0" borderId="19" xfId="179" applyNumberFormat="1" applyFont="1" applyFill="1" applyBorder="1" applyAlignment="1">
      <alignment horizontal="right" vertical="center" wrapText="1"/>
    </xf>
    <xf numFmtId="0" fontId="80" fillId="0" borderId="10" xfId="179" applyFont="1" applyFill="1" applyBorder="1" applyAlignment="1">
      <alignment horizontal="left" vertical="center" wrapText="1"/>
    </xf>
    <xf numFmtId="0" fontId="89" fillId="0" borderId="10" xfId="179" applyFont="1" applyFill="1" applyBorder="1" applyAlignment="1">
      <alignment horizontal="left" vertical="center" wrapText="1"/>
    </xf>
    <xf numFmtId="170" fontId="89" fillId="0" borderId="10" xfId="179" applyNumberFormat="1" applyFont="1" applyFill="1" applyBorder="1" applyAlignment="1">
      <alignment horizontal="right" vertical="center"/>
    </xf>
    <xf numFmtId="4" fontId="89" fillId="0" borderId="14" xfId="179" applyNumberFormat="1" applyFont="1" applyFill="1" applyBorder="1" applyAlignment="1">
      <alignment horizontal="center" vertical="center"/>
    </xf>
    <xf numFmtId="4" fontId="89" fillId="0" borderId="20" xfId="179" applyNumberFormat="1" applyFont="1" applyFill="1" applyBorder="1" applyAlignment="1">
      <alignment horizontal="center" vertical="center"/>
    </xf>
    <xf numFmtId="4" fontId="89" fillId="0" borderId="10" xfId="179" applyNumberFormat="1" applyFont="1" applyFill="1" applyBorder="1" applyAlignment="1">
      <alignment horizontal="center" vertical="center"/>
    </xf>
    <xf numFmtId="4" fontId="89" fillId="0" borderId="17" xfId="179" applyNumberFormat="1" applyFont="1" applyFill="1" applyBorder="1" applyAlignment="1">
      <alignment horizontal="center" vertical="center"/>
    </xf>
    <xf numFmtId="4" fontId="89" fillId="0" borderId="19" xfId="179" applyNumberFormat="1" applyFont="1" applyFill="1" applyBorder="1" applyAlignment="1">
      <alignment horizontal="center" vertical="center"/>
    </xf>
    <xf numFmtId="0" fontId="46" fillId="0" borderId="10" xfId="178" applyFont="1" applyFill="1" applyBorder="1" applyAlignment="1">
      <alignment horizontal="center" vertical="top" wrapText="1"/>
    </xf>
    <xf numFmtId="2" fontId="46" fillId="0" borderId="10" xfId="178" applyNumberFormat="1" applyFont="1" applyFill="1" applyBorder="1" applyAlignment="1">
      <alignment horizontal="left" vertical="top" wrapText="1"/>
    </xf>
    <xf numFmtId="0" fontId="88" fillId="0" borderId="10" xfId="179" applyFont="1" applyFill="1" applyBorder="1" applyAlignment="1">
      <alignment horizontal="left" vertical="center"/>
    </xf>
    <xf numFmtId="0" fontId="46" fillId="0" borderId="10" xfId="178" applyFont="1" applyFill="1" applyBorder="1" applyAlignment="1">
      <alignment horizontal="center" vertical="center"/>
    </xf>
    <xf numFmtId="172" fontId="5" fillId="0" borderId="0" xfId="178" applyNumberFormat="1" applyFill="1"/>
    <xf numFmtId="2" fontId="46" fillId="0" borderId="10" xfId="178" applyNumberFormat="1" applyFont="1" applyFill="1" applyBorder="1" applyAlignment="1">
      <alignment horizontal="left" vertical="top"/>
    </xf>
    <xf numFmtId="173" fontId="5" fillId="0" borderId="0" xfId="178" applyNumberFormat="1" applyFill="1"/>
    <xf numFmtId="174" fontId="5" fillId="0" borderId="0" xfId="178" applyNumberFormat="1" applyFill="1"/>
    <xf numFmtId="0" fontId="46" fillId="0" borderId="10" xfId="178" applyFont="1" applyBorder="1" applyAlignment="1">
      <alignment horizontal="left" vertical="center"/>
    </xf>
    <xf numFmtId="0" fontId="90" fillId="0" borderId="0" xfId="178" applyFont="1" applyFill="1"/>
    <xf numFmtId="173" fontId="90" fillId="0" borderId="0" xfId="178" applyNumberFormat="1" applyFont="1" applyFill="1"/>
    <xf numFmtId="49" fontId="45" fillId="0" borderId="10" xfId="178" applyNumberFormat="1" applyFont="1" applyFill="1" applyBorder="1" applyAlignment="1">
      <alignment horizontal="right" vertical="center" wrapText="1"/>
    </xf>
    <xf numFmtId="0" fontId="88" fillId="0" borderId="10" xfId="178" applyFont="1" applyBorder="1" applyAlignment="1">
      <alignment horizontal="right"/>
    </xf>
    <xf numFmtId="2" fontId="5" fillId="0" borderId="0" xfId="178" applyNumberFormat="1" applyFill="1"/>
    <xf numFmtId="0" fontId="80" fillId="0" borderId="10" xfId="180" applyFont="1" applyFill="1" applyBorder="1" applyAlignment="1">
      <alignment horizontal="center" vertical="center"/>
    </xf>
    <xf numFmtId="0" fontId="80" fillId="0" borderId="10" xfId="180" applyFont="1" applyFill="1" applyBorder="1"/>
    <xf numFmtId="170" fontId="80" fillId="0" borderId="10" xfId="180" applyNumberFormat="1" applyFont="1" applyFill="1" applyBorder="1" applyAlignment="1">
      <alignment horizontal="right"/>
    </xf>
    <xf numFmtId="170" fontId="80" fillId="0" borderId="10" xfId="180" applyNumberFormat="1" applyFont="1" applyFill="1" applyBorder="1" applyAlignment="1">
      <alignment horizontal="right" vertical="center"/>
    </xf>
    <xf numFmtId="170" fontId="80" fillId="0" borderId="14" xfId="180" applyNumberFormat="1" applyFont="1" applyFill="1" applyBorder="1" applyAlignment="1">
      <alignment horizontal="right"/>
    </xf>
    <xf numFmtId="49" fontId="46" fillId="0" borderId="10" xfId="178" applyNumberFormat="1" applyFont="1" applyFill="1" applyBorder="1" applyAlignment="1">
      <alignment horizontal="left" vertical="top" wrapText="1"/>
    </xf>
    <xf numFmtId="0" fontId="41" fillId="0" borderId="10" xfId="178" applyFont="1" applyFill="1" applyBorder="1" applyAlignment="1">
      <alignment horizontal="left" vertical="top" wrapText="1"/>
    </xf>
    <xf numFmtId="170" fontId="46" fillId="0" borderId="10" xfId="178" applyNumberFormat="1" applyFont="1" applyFill="1" applyBorder="1" applyAlignment="1">
      <alignment horizontal="right" vertical="center"/>
    </xf>
    <xf numFmtId="4" fontId="5" fillId="0" borderId="0" xfId="178" applyNumberFormat="1" applyFill="1"/>
    <xf numFmtId="168" fontId="5" fillId="0" borderId="0" xfId="178" applyNumberFormat="1" applyFill="1"/>
    <xf numFmtId="0" fontId="80" fillId="0" borderId="10" xfId="178" applyFont="1" applyFill="1" applyBorder="1" applyAlignment="1">
      <alignment horizontal="center" vertical="center"/>
    </xf>
    <xf numFmtId="0" fontId="80" fillId="0" borderId="10" xfId="178" applyFont="1" applyFill="1" applyBorder="1"/>
    <xf numFmtId="0" fontId="88" fillId="0" borderId="0" xfId="178" applyFont="1" applyFill="1"/>
    <xf numFmtId="0" fontId="84" fillId="0" borderId="0" xfId="178" applyFont="1" applyFill="1"/>
    <xf numFmtId="0" fontId="80" fillId="25" borderId="0" xfId="178" applyFont="1" applyFill="1"/>
    <xf numFmtId="0" fontId="5" fillId="25" borderId="0" xfId="178" applyFill="1"/>
    <xf numFmtId="172" fontId="4" fillId="0" borderId="0" xfId="178" applyNumberFormat="1" applyFont="1" applyFill="1" applyBorder="1" applyAlignment="1">
      <alignment horizontal="right" vertical="center"/>
    </xf>
    <xf numFmtId="172" fontId="5" fillId="0" borderId="0" xfId="178" applyNumberFormat="1" applyFill="1" applyBorder="1" applyAlignment="1">
      <alignment horizontal="right"/>
    </xf>
    <xf numFmtId="0" fontId="80" fillId="0" borderId="10" xfId="178" applyFont="1" applyFill="1" applyBorder="1" applyAlignment="1">
      <alignment horizontal="center"/>
    </xf>
    <xf numFmtId="2" fontId="80" fillId="0" borderId="10" xfId="178" applyNumberFormat="1" applyFont="1" applyFill="1" applyBorder="1" applyAlignment="1">
      <alignment horizontal="center"/>
    </xf>
    <xf numFmtId="2" fontId="80" fillId="0" borderId="10" xfId="178" applyNumberFormat="1" applyFont="1" applyFill="1" applyBorder="1" applyAlignment="1">
      <alignment horizontal="right"/>
    </xf>
    <xf numFmtId="172" fontId="84" fillId="0" borderId="0" xfId="178" applyNumberFormat="1" applyFont="1" applyFill="1" applyAlignment="1">
      <alignment horizontal="right"/>
    </xf>
    <xf numFmtId="0" fontId="88" fillId="0" borderId="10" xfId="178" applyFont="1" applyFill="1" applyBorder="1"/>
    <xf numFmtId="2" fontId="88" fillId="0" borderId="10" xfId="178" applyNumberFormat="1" applyFont="1" applyFill="1" applyBorder="1" applyAlignment="1">
      <alignment horizontal="right"/>
    </xf>
    <xf numFmtId="172" fontId="5" fillId="0" borderId="0" xfId="178" applyNumberFormat="1" applyAlignment="1">
      <alignment horizontal="right"/>
    </xf>
    <xf numFmtId="49" fontId="46" fillId="0" borderId="10" xfId="180" applyNumberFormat="1" applyFont="1" applyFill="1" applyBorder="1" applyAlignment="1">
      <alignment vertical="top" wrapText="1"/>
    </xf>
    <xf numFmtId="2" fontId="80" fillId="0" borderId="10" xfId="180" applyNumberFormat="1" applyFont="1" applyFill="1" applyBorder="1" applyAlignment="1">
      <alignment vertical="top" wrapText="1"/>
    </xf>
    <xf numFmtId="4" fontId="80" fillId="0" borderId="10" xfId="180" applyNumberFormat="1" applyFont="1" applyFill="1" applyBorder="1" applyAlignment="1">
      <alignment horizontal="center" vertical="center"/>
    </xf>
    <xf numFmtId="2" fontId="80" fillId="0" borderId="10" xfId="180" applyNumberFormat="1" applyFont="1" applyFill="1" applyBorder="1" applyAlignment="1">
      <alignment horizontal="center" vertical="center"/>
    </xf>
    <xf numFmtId="172" fontId="5" fillId="0" borderId="0" xfId="178" applyNumberFormat="1" applyFill="1" applyAlignment="1">
      <alignment horizontal="right"/>
    </xf>
    <xf numFmtId="0" fontId="88" fillId="0" borderId="10" xfId="180" applyFont="1" applyFill="1" applyBorder="1"/>
    <xf numFmtId="2" fontId="88" fillId="0" borderId="10" xfId="180" applyNumberFormat="1" applyFont="1" applyFill="1" applyBorder="1" applyAlignment="1">
      <alignment horizontal="center" vertical="center"/>
    </xf>
    <xf numFmtId="4" fontId="88" fillId="0" borderId="10" xfId="180" applyNumberFormat="1" applyFont="1" applyFill="1" applyBorder="1" applyAlignment="1">
      <alignment horizontal="center" vertical="center"/>
    </xf>
    <xf numFmtId="170" fontId="88" fillId="0" borderId="10" xfId="180" applyNumberFormat="1" applyFont="1" applyFill="1" applyBorder="1" applyAlignment="1">
      <alignment horizontal="right"/>
    </xf>
    <xf numFmtId="175" fontId="5" fillId="0" borderId="0" xfId="178" applyNumberFormat="1"/>
    <xf numFmtId="172" fontId="5" fillId="0" borderId="0" xfId="178" applyNumberFormat="1"/>
    <xf numFmtId="0" fontId="4" fillId="0" borderId="0" xfId="178" applyFont="1" applyAlignment="1">
      <alignment horizontal="center"/>
    </xf>
    <xf numFmtId="2" fontId="5" fillId="0" borderId="0" xfId="178" applyNumberFormat="1"/>
    <xf numFmtId="0" fontId="5" fillId="0" borderId="0" xfId="178" applyAlignment="1">
      <alignment horizontal="right"/>
    </xf>
    <xf numFmtId="0" fontId="45" fillId="0" borderId="10" xfId="178" applyFont="1" applyFill="1" applyBorder="1" applyAlignment="1">
      <alignment horizontal="left" vertical="top" wrapText="1"/>
    </xf>
    <xf numFmtId="0" fontId="80" fillId="0" borderId="13" xfId="168" applyFont="1" applyFill="1" applyBorder="1" applyAlignment="1">
      <alignment horizontal="left" vertical="center" wrapText="1"/>
    </xf>
    <xf numFmtId="2" fontId="46" fillId="0" borderId="14" xfId="178" applyNumberFormat="1" applyFont="1" applyFill="1" applyBorder="1" applyAlignment="1">
      <alignment horizontal="left" vertical="top"/>
    </xf>
    <xf numFmtId="49" fontId="46" fillId="0" borderId="10" xfId="177" applyNumberFormat="1" applyFont="1" applyFill="1" applyBorder="1" applyAlignment="1">
      <alignment horizontal="left" vertical="top" wrapText="1"/>
    </xf>
    <xf numFmtId="0" fontId="92" fillId="0" borderId="0" xfId="185" applyFont="1" applyBorder="1">
      <alignment horizontal="left" vertical="center"/>
    </xf>
    <xf numFmtId="0" fontId="92" fillId="0" borderId="0" xfId="185" applyFont="1" applyBorder="1" applyAlignment="1">
      <alignment horizontal="left" vertical="center" wrapText="1" shrinkToFit="1"/>
    </xf>
    <xf numFmtId="0" fontId="92" fillId="0" borderId="0" xfId="185" applyFont="1" applyBorder="1" applyAlignment="1">
      <alignment horizontal="left" vertical="center"/>
    </xf>
    <xf numFmtId="0" fontId="46" fillId="0" borderId="0" xfId="185" applyFont="1" applyBorder="1">
      <alignment horizontal="left" vertical="center"/>
    </xf>
    <xf numFmtId="0" fontId="77" fillId="0" borderId="0" xfId="167" applyFont="1" applyBorder="1" applyAlignment="1">
      <alignment horizontal="left" vertical="top"/>
    </xf>
    <xf numFmtId="0" fontId="77" fillId="0" borderId="0" xfId="167" applyFont="1" applyBorder="1" applyAlignment="1">
      <alignment horizontal="right" vertical="top"/>
    </xf>
    <xf numFmtId="0" fontId="77" fillId="0" borderId="0" xfId="167" applyFont="1" applyBorder="1" applyAlignment="1">
      <alignment horizontal="center" vertical="top"/>
    </xf>
    <xf numFmtId="0" fontId="77" fillId="0" borderId="0" xfId="167" applyFont="1" applyBorder="1" applyAlignment="1">
      <alignment horizontal="center" vertical="top" wrapText="1"/>
    </xf>
    <xf numFmtId="0" fontId="77" fillId="0" borderId="0" xfId="167" applyFont="1" applyBorder="1" applyAlignment="1">
      <alignment horizontal="left" vertical="top" wrapText="1"/>
    </xf>
    <xf numFmtId="49" fontId="77" fillId="0" borderId="0" xfId="167" applyNumberFormat="1" applyFont="1" applyBorder="1" applyAlignment="1">
      <alignment horizontal="left" vertical="top"/>
    </xf>
    <xf numFmtId="0" fontId="93" fillId="0" borderId="0" xfId="185" applyFont="1" applyBorder="1">
      <alignment horizontal="left" vertical="center"/>
    </xf>
    <xf numFmtId="0" fontId="93" fillId="0" borderId="0" xfId="167" applyFont="1" applyBorder="1" applyAlignment="1">
      <alignment horizontal="right" vertical="top"/>
    </xf>
    <xf numFmtId="0" fontId="93" fillId="0" borderId="0" xfId="167" applyFont="1" applyBorder="1" applyAlignment="1">
      <alignment horizontal="center" vertical="top"/>
    </xf>
    <xf numFmtId="49" fontId="91" fillId="0" borderId="0" xfId="167" applyNumberFormat="1" applyFont="1" applyBorder="1" applyAlignment="1">
      <alignment vertical="top" wrapText="1"/>
    </xf>
    <xf numFmtId="49" fontId="91" fillId="0" borderId="0" xfId="167" applyNumberFormat="1" applyFont="1" applyBorder="1" applyAlignment="1">
      <alignment horizontal="left" vertical="top"/>
    </xf>
    <xf numFmtId="0" fontId="93" fillId="0" borderId="0" xfId="167" applyFont="1" applyBorder="1" applyAlignment="1">
      <alignment vertical="top" wrapText="1"/>
    </xf>
    <xf numFmtId="0" fontId="93" fillId="0" borderId="0" xfId="167" applyFont="1" applyBorder="1" applyAlignment="1">
      <alignment horizontal="left" vertical="top" wrapText="1"/>
    </xf>
    <xf numFmtId="49" fontId="93" fillId="0" borderId="0" xfId="167" applyNumberFormat="1" applyFont="1" applyBorder="1" applyAlignment="1">
      <alignment horizontal="left" vertical="top"/>
    </xf>
    <xf numFmtId="0" fontId="93" fillId="0" borderId="0" xfId="167" applyFont="1" applyBorder="1" applyAlignment="1">
      <alignment horizontal="left" vertical="top"/>
    </xf>
    <xf numFmtId="49" fontId="91" fillId="0" borderId="0" xfId="167" applyNumberFormat="1" applyFont="1" applyBorder="1" applyAlignment="1">
      <alignment horizontal="left"/>
    </xf>
    <xf numFmtId="0" fontId="46" fillId="0" borderId="0" xfId="167" applyFont="1" applyAlignment="1">
      <alignment horizontal="right"/>
    </xf>
    <xf numFmtId="0" fontId="46" fillId="0" borderId="10" xfId="174" applyFont="1" applyBorder="1" applyAlignment="1">
      <alignment horizontal="center" vertical="center" wrapText="1"/>
    </xf>
    <xf numFmtId="0" fontId="39" fillId="0" borderId="0" xfId="187" applyFont="1" applyBorder="1"/>
    <xf numFmtId="0" fontId="46" fillId="0" borderId="18" xfId="182" applyFont="1" applyBorder="1">
      <alignment horizontal="center" wrapText="1"/>
    </xf>
    <xf numFmtId="0" fontId="46" fillId="0" borderId="18" xfId="182" applyFont="1" applyBorder="1" applyAlignment="1">
      <alignment horizontal="center" vertical="center" wrapText="1"/>
    </xf>
    <xf numFmtId="49" fontId="46" fillId="0" borderId="10" xfId="174" applyNumberFormat="1" applyFont="1" applyBorder="1" applyAlignment="1">
      <alignment horizontal="center" vertical="top" wrapText="1"/>
    </xf>
    <xf numFmtId="10" fontId="46" fillId="0" borderId="10" xfId="177" applyNumberFormat="1" applyFont="1" applyBorder="1" applyAlignment="1">
      <alignment horizontal="center" vertical="center" wrapText="1"/>
    </xf>
    <xf numFmtId="0" fontId="46" fillId="0" borderId="10" xfId="174" applyNumberFormat="1" applyFont="1" applyBorder="1" applyAlignment="1">
      <alignment horizontal="center" vertical="top" wrapText="1"/>
    </xf>
    <xf numFmtId="4" fontId="46" fillId="0" borderId="10" xfId="174" applyNumberFormat="1" applyFont="1" applyBorder="1" applyAlignment="1">
      <alignment horizontal="center" vertical="center" wrapText="1"/>
    </xf>
    <xf numFmtId="4" fontId="45" fillId="0" borderId="10" xfId="174" applyNumberFormat="1" applyFont="1" applyBorder="1" applyAlignment="1">
      <alignment horizontal="center" vertical="center" wrapText="1"/>
    </xf>
    <xf numFmtId="49" fontId="46" fillId="0" borderId="10" xfId="174" applyNumberFormat="1" applyFont="1" applyFill="1" applyBorder="1" applyAlignment="1">
      <alignment vertical="top" wrapText="1"/>
    </xf>
    <xf numFmtId="4" fontId="45" fillId="0" borderId="10" xfId="174" applyNumberFormat="1" applyFont="1" applyFill="1" applyBorder="1" applyAlignment="1">
      <alignment horizontal="center" vertical="center"/>
    </xf>
    <xf numFmtId="0" fontId="80" fillId="0" borderId="0" xfId="67" applyFont="1" applyAlignment="1">
      <alignment vertical="center"/>
    </xf>
    <xf numFmtId="0" fontId="80" fillId="0" borderId="0" xfId="67" applyFont="1" applyAlignment="1">
      <alignment horizontal="right" vertical="center"/>
    </xf>
    <xf numFmtId="0" fontId="46" fillId="0" borderId="11" xfId="174" applyNumberFormat="1" applyFont="1" applyBorder="1" applyAlignment="1">
      <alignment horizontal="center" vertical="top" wrapText="1"/>
    </xf>
    <xf numFmtId="0" fontId="46" fillId="0" borderId="17" xfId="174" applyNumberFormat="1" applyFont="1" applyBorder="1" applyAlignment="1">
      <alignment horizontal="center" vertical="top" wrapText="1"/>
    </xf>
    <xf numFmtId="49" fontId="46" fillId="0" borderId="18" xfId="174" applyNumberFormat="1" applyFont="1" applyBorder="1" applyAlignment="1">
      <alignment horizontal="center" vertical="top" wrapText="1"/>
    </xf>
    <xf numFmtId="10" fontId="46" fillId="0" borderId="18" xfId="177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vertical="center" wrapText="1"/>
    </xf>
    <xf numFmtId="0" fontId="46" fillId="0" borderId="10" xfId="177" quotePrefix="1" applyFont="1" applyBorder="1" applyAlignment="1">
      <alignment horizontal="left" vertical="center" wrapText="1"/>
    </xf>
    <xf numFmtId="0" fontId="92" fillId="0" borderId="10" xfId="185" applyFont="1" applyBorder="1">
      <alignment horizontal="left" vertical="center"/>
    </xf>
    <xf numFmtId="4" fontId="45" fillId="0" borderId="10" xfId="185" applyNumberFormat="1" applyFont="1" applyBorder="1" applyAlignment="1">
      <alignment horizontal="center" vertical="center"/>
    </xf>
    <xf numFmtId="0" fontId="95" fillId="0" borderId="0" xfId="69" applyFont="1" applyAlignment="1">
      <alignment vertical="center"/>
    </xf>
    <xf numFmtId="0" fontId="95" fillId="0" borderId="0" xfId="69" applyFont="1" applyAlignment="1">
      <alignment horizontal="center" vertical="center"/>
    </xf>
    <xf numFmtId="0" fontId="95" fillId="28" borderId="0" xfId="189" applyFont="1" applyFill="1" applyAlignment="1">
      <alignment vertical="center" wrapText="1"/>
    </xf>
    <xf numFmtId="0" fontId="95" fillId="28" borderId="0" xfId="189" applyFont="1" applyFill="1" applyAlignment="1">
      <alignment horizontal="justify" vertical="center"/>
    </xf>
    <xf numFmtId="0" fontId="77" fillId="0" borderId="0" xfId="177" applyFont="1" applyBorder="1" applyAlignment="1">
      <alignment vertical="center"/>
    </xf>
    <xf numFmtId="0" fontId="91" fillId="0" borderId="0" xfId="167" applyFont="1" applyBorder="1" applyAlignment="1">
      <alignment horizontal="center"/>
    </xf>
    <xf numFmtId="0" fontId="93" fillId="0" borderId="0" xfId="167" applyFont="1" applyBorder="1" applyAlignment="1">
      <alignment horizontal="center" vertical="top" wrapText="1"/>
    </xf>
    <xf numFmtId="0" fontId="77" fillId="0" borderId="12" xfId="167" applyFont="1" applyBorder="1" applyAlignment="1">
      <alignment horizontal="center" vertical="top" wrapText="1"/>
    </xf>
    <xf numFmtId="49" fontId="45" fillId="0" borderId="14" xfId="178" applyNumberFormat="1" applyFont="1" applyFill="1" applyBorder="1" applyAlignment="1">
      <alignment horizontal="right" vertical="top" wrapText="1"/>
    </xf>
    <xf numFmtId="49" fontId="45" fillId="0" borderId="17" xfId="178" applyNumberFormat="1" applyFont="1" applyFill="1" applyBorder="1" applyAlignment="1">
      <alignment horizontal="right" vertical="top" wrapText="1"/>
    </xf>
    <xf numFmtId="0" fontId="45" fillId="0" borderId="0" xfId="177" applyFont="1" applyAlignment="1">
      <alignment horizontal="center"/>
    </xf>
    <xf numFmtId="2" fontId="67" fillId="0" borderId="0" xfId="177" applyNumberFormat="1" applyFont="1" applyFill="1" applyAlignment="1">
      <alignment horizontal="center" wrapText="1"/>
    </xf>
    <xf numFmtId="0" fontId="82" fillId="0" borderId="0" xfId="177" applyFont="1" applyAlignment="1">
      <alignment horizontal="center" vertical="center"/>
    </xf>
    <xf numFmtId="0" fontId="46" fillId="0" borderId="10" xfId="178" applyFont="1" applyBorder="1" applyAlignment="1">
      <alignment horizontal="center" vertical="center" wrapText="1"/>
    </xf>
    <xf numFmtId="49" fontId="46" fillId="0" borderId="10" xfId="178" applyNumberFormat="1" applyFont="1" applyBorder="1" applyAlignment="1">
      <alignment horizontal="center" vertical="center" wrapText="1"/>
    </xf>
    <xf numFmtId="2" fontId="46" fillId="0" borderId="18" xfId="178" applyNumberFormat="1" applyFont="1" applyBorder="1" applyAlignment="1">
      <alignment horizontal="center" vertical="center" wrapText="1"/>
    </xf>
    <xf numFmtId="2" fontId="46" fillId="0" borderId="21" xfId="178" applyNumberFormat="1" applyFont="1" applyBorder="1" applyAlignment="1">
      <alignment horizontal="center" vertical="center" wrapText="1"/>
    </xf>
    <xf numFmtId="2" fontId="46" fillId="0" borderId="13" xfId="178" applyNumberFormat="1" applyFont="1" applyBorder="1" applyAlignment="1">
      <alignment horizontal="center" vertical="center" wrapText="1"/>
    </xf>
    <xf numFmtId="0" fontId="46" fillId="0" borderId="18" xfId="178" applyFont="1" applyBorder="1" applyAlignment="1">
      <alignment horizontal="center" vertical="center" wrapText="1"/>
    </xf>
    <xf numFmtId="0" fontId="46" fillId="0" borderId="21" xfId="178" applyFont="1" applyBorder="1" applyAlignment="1">
      <alignment horizontal="center" vertical="center" wrapText="1"/>
    </xf>
    <xf numFmtId="0" fontId="46" fillId="0" borderId="13" xfId="178" applyFont="1" applyBorder="1" applyAlignment="1">
      <alignment horizontal="center" vertical="center" wrapText="1"/>
    </xf>
    <xf numFmtId="0" fontId="46" fillId="0" borderId="18" xfId="178" applyFont="1" applyBorder="1" applyAlignment="1">
      <alignment horizontal="right" vertical="center" wrapText="1"/>
    </xf>
    <xf numFmtId="0" fontId="46" fillId="0" borderId="21" xfId="178" applyFont="1" applyBorder="1" applyAlignment="1">
      <alignment horizontal="right" vertical="center" wrapText="1"/>
    </xf>
    <xf numFmtId="0" fontId="46" fillId="0" borderId="13" xfId="178" applyFont="1" applyBorder="1" applyAlignment="1">
      <alignment horizontal="right" vertical="center" wrapText="1"/>
    </xf>
    <xf numFmtId="0" fontId="45" fillId="26" borderId="14" xfId="178" applyFont="1" applyFill="1" applyBorder="1" applyAlignment="1">
      <alignment horizontal="center" vertical="center"/>
    </xf>
    <xf numFmtId="0" fontId="45" fillId="26" borderId="11" xfId="178" applyFont="1" applyFill="1" applyBorder="1" applyAlignment="1">
      <alignment horizontal="center" vertical="center"/>
    </xf>
    <xf numFmtId="0" fontId="45" fillId="26" borderId="17" xfId="178" applyFont="1" applyFill="1" applyBorder="1" applyAlignment="1">
      <alignment horizontal="center" vertical="center"/>
    </xf>
    <xf numFmtId="0" fontId="45" fillId="0" borderId="14" xfId="178" applyFont="1" applyFill="1" applyBorder="1" applyAlignment="1">
      <alignment horizontal="center" vertical="center"/>
    </xf>
    <xf numFmtId="0" fontId="45" fillId="0" borderId="11" xfId="178" applyFont="1" applyFill="1" applyBorder="1" applyAlignment="1">
      <alignment horizontal="center" vertical="center"/>
    </xf>
    <xf numFmtId="0" fontId="45" fillId="0" borderId="17" xfId="178" applyFont="1" applyFill="1" applyBorder="1" applyAlignment="1">
      <alignment horizontal="center" vertical="center"/>
    </xf>
    <xf numFmtId="0" fontId="45" fillId="0" borderId="14" xfId="178" applyFont="1" applyFill="1" applyBorder="1" applyAlignment="1">
      <alignment horizontal="left" vertical="top" wrapText="1"/>
    </xf>
    <xf numFmtId="0" fontId="45" fillId="0" borderId="11" xfId="178" applyFont="1" applyFill="1" applyBorder="1" applyAlignment="1">
      <alignment horizontal="left" vertical="top" wrapText="1"/>
    </xf>
    <xf numFmtId="0" fontId="45" fillId="0" borderId="17" xfId="178" applyFont="1" applyFill="1" applyBorder="1" applyAlignment="1">
      <alignment horizontal="left" vertical="top" wrapText="1"/>
    </xf>
    <xf numFmtId="49" fontId="45" fillId="0" borderId="14" xfId="178" applyNumberFormat="1" applyFont="1" applyFill="1" applyBorder="1" applyAlignment="1">
      <alignment horizontal="right" vertical="center" wrapText="1"/>
    </xf>
    <xf numFmtId="49" fontId="45" fillId="0" borderId="17" xfId="178" applyNumberFormat="1" applyFont="1" applyFill="1" applyBorder="1" applyAlignment="1">
      <alignment horizontal="right" vertical="center" wrapText="1"/>
    </xf>
    <xf numFmtId="0" fontId="88" fillId="0" borderId="14" xfId="179" applyFont="1" applyFill="1" applyBorder="1" applyAlignment="1">
      <alignment horizontal="left" vertical="center" wrapText="1"/>
    </xf>
    <xf numFmtId="0" fontId="88" fillId="0" borderId="11" xfId="179" applyFont="1" applyFill="1" applyBorder="1" applyAlignment="1">
      <alignment horizontal="left" vertical="center" wrapText="1"/>
    </xf>
    <xf numFmtId="0" fontId="88" fillId="0" borderId="14" xfId="178" applyFont="1" applyFill="1" applyBorder="1" applyAlignment="1">
      <alignment horizontal="center"/>
    </xf>
    <xf numFmtId="0" fontId="88" fillId="0" borderId="11" xfId="178" applyFont="1" applyFill="1" applyBorder="1" applyAlignment="1">
      <alignment horizontal="center"/>
    </xf>
    <xf numFmtId="0" fontId="88" fillId="0" borderId="17" xfId="178" applyFont="1" applyFill="1" applyBorder="1" applyAlignment="1">
      <alignment horizontal="center"/>
    </xf>
    <xf numFmtId="0" fontId="88" fillId="0" borderId="14" xfId="180" applyFont="1" applyFill="1" applyBorder="1" applyAlignment="1">
      <alignment horizontal="center"/>
    </xf>
    <xf numFmtId="0" fontId="88" fillId="0" borderId="11" xfId="180" applyFont="1" applyFill="1" applyBorder="1" applyAlignment="1">
      <alignment horizontal="center"/>
    </xf>
    <xf numFmtId="0" fontId="88" fillId="0" borderId="17" xfId="180" applyFont="1" applyFill="1" applyBorder="1" applyAlignment="1">
      <alignment horizontal="center"/>
    </xf>
    <xf numFmtId="0" fontId="45" fillId="0" borderId="14" xfId="178" applyFont="1" applyFill="1" applyBorder="1" applyAlignment="1">
      <alignment horizontal="left" vertical="center"/>
    </xf>
    <xf numFmtId="0" fontId="45" fillId="0" borderId="11" xfId="178" applyFont="1" applyFill="1" applyBorder="1" applyAlignment="1">
      <alignment horizontal="left" vertical="center"/>
    </xf>
    <xf numFmtId="0" fontId="45" fillId="0" borderId="17" xfId="178" applyFont="1" applyFill="1" applyBorder="1" applyAlignment="1">
      <alignment horizontal="left" vertical="center"/>
    </xf>
    <xf numFmtId="49" fontId="46" fillId="0" borderId="14" xfId="178" applyNumberFormat="1" applyFont="1" applyFill="1" applyBorder="1" applyAlignment="1">
      <alignment horizontal="right" vertical="top" wrapText="1"/>
    </xf>
    <xf numFmtId="49" fontId="46" fillId="0" borderId="17" xfId="178" applyNumberFormat="1" applyFont="1" applyFill="1" applyBorder="1" applyAlignment="1">
      <alignment horizontal="right" vertical="top" wrapText="1"/>
    </xf>
    <xf numFmtId="0" fontId="80" fillId="0" borderId="0" xfId="67" applyFont="1" applyAlignment="1">
      <alignment horizontal="right" vertical="center" wrapText="1"/>
    </xf>
    <xf numFmtId="0" fontId="80" fillId="0" borderId="0" xfId="67" applyFont="1" applyAlignment="1">
      <alignment horizontal="right" vertical="center"/>
    </xf>
    <xf numFmtId="0" fontId="91" fillId="0" borderId="0" xfId="185" applyFont="1" applyBorder="1" applyAlignment="1">
      <alignment horizontal="center" vertical="top" wrapText="1"/>
    </xf>
    <xf numFmtId="0" fontId="91" fillId="0" borderId="0" xfId="167" applyFont="1" applyBorder="1" applyAlignment="1">
      <alignment horizontal="left" wrapText="1"/>
    </xf>
    <xf numFmtId="0" fontId="93" fillId="0" borderId="0" xfId="167" applyFont="1" applyBorder="1" applyAlignment="1">
      <alignment horizontal="center"/>
    </xf>
    <xf numFmtId="0" fontId="91" fillId="0" borderId="0" xfId="167" applyFont="1" applyBorder="1" applyAlignment="1">
      <alignment horizontal="center" wrapText="1"/>
    </xf>
    <xf numFmtId="0" fontId="91" fillId="0" borderId="0" xfId="185" applyFont="1" applyBorder="1" applyAlignment="1">
      <alignment horizontal="center" wrapText="1"/>
    </xf>
    <xf numFmtId="0" fontId="94" fillId="0" borderId="0" xfId="185" applyFont="1" applyBorder="1" applyAlignment="1">
      <alignment horizontal="center" vertical="center" wrapText="1"/>
    </xf>
    <xf numFmtId="49" fontId="91" fillId="0" borderId="14" xfId="174" applyNumberFormat="1" applyFont="1" applyBorder="1" applyAlignment="1">
      <alignment horizontal="left" vertical="top" wrapText="1"/>
    </xf>
    <xf numFmtId="49" fontId="91" fillId="0" borderId="11" xfId="174" applyNumberFormat="1" applyFont="1" applyBorder="1" applyAlignment="1">
      <alignment horizontal="left" vertical="top" wrapText="1"/>
    </xf>
    <xf numFmtId="49" fontId="91" fillId="0" borderId="17" xfId="174" applyNumberFormat="1" applyFont="1" applyBorder="1" applyAlignment="1">
      <alignment horizontal="left" vertical="top" wrapText="1"/>
    </xf>
    <xf numFmtId="49" fontId="45" fillId="0" borderId="14" xfId="174" applyNumberFormat="1" applyFont="1" applyBorder="1" applyAlignment="1">
      <alignment horizontal="left" vertical="top" wrapText="1"/>
    </xf>
    <xf numFmtId="49" fontId="45" fillId="0" borderId="11" xfId="174" applyNumberFormat="1" applyFont="1" applyBorder="1" applyAlignment="1">
      <alignment horizontal="left" vertical="top" wrapText="1"/>
    </xf>
    <xf numFmtId="49" fontId="45" fillId="0" borderId="17" xfId="174" applyNumberFormat="1" applyFont="1" applyBorder="1" applyAlignment="1">
      <alignment horizontal="left" vertical="top" wrapText="1"/>
    </xf>
    <xf numFmtId="49" fontId="46" fillId="0" borderId="10" xfId="174" applyNumberFormat="1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49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42" fillId="0" borderId="0" xfId="37" applyFont="1" applyAlignment="1">
      <alignment horizontal="center"/>
    </xf>
    <xf numFmtId="49" fontId="41" fillId="0" borderId="0" xfId="37" applyNumberFormat="1" applyFont="1" applyAlignment="1">
      <alignment horizontal="center" vertical="top"/>
    </xf>
    <xf numFmtId="49" fontId="41" fillId="0" borderId="0" xfId="37" applyNumberFormat="1" applyFont="1" applyAlignment="1">
      <alignment horizontal="center"/>
    </xf>
    <xf numFmtId="0" fontId="70" fillId="0" borderId="10" xfId="0" applyFont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69" fillId="0" borderId="14" xfId="0" applyFont="1" applyBorder="1" applyAlignment="1">
      <alignment horizontal="left" vertical="top" wrapText="1"/>
    </xf>
    <xf numFmtId="0" fontId="72" fillId="0" borderId="0" xfId="0" applyFont="1" applyAlignment="1">
      <alignment horizontal="left" wrapText="1"/>
    </xf>
    <xf numFmtId="0" fontId="74" fillId="0" borderId="10" xfId="0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0" fontId="72" fillId="0" borderId="0" xfId="0" applyFont="1" applyAlignment="1">
      <alignment horizontal="center" vertical="center"/>
    </xf>
    <xf numFmtId="0" fontId="70" fillId="0" borderId="14" xfId="0" applyFont="1" applyBorder="1" applyAlignment="1">
      <alignment vertical="top" wrapText="1"/>
    </xf>
    <xf numFmtId="0" fontId="70" fillId="0" borderId="11" xfId="0" applyFont="1" applyBorder="1" applyAlignment="1">
      <alignment vertical="top" wrapText="1"/>
    </xf>
    <xf numFmtId="0" fontId="70" fillId="0" borderId="17" xfId="0" applyFont="1" applyBorder="1" applyAlignment="1">
      <alignment vertical="top" wrapText="1"/>
    </xf>
    <xf numFmtId="0" fontId="44" fillId="0" borderId="10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92" fillId="0" borderId="18" xfId="185" applyFont="1" applyBorder="1">
      <alignment horizontal="left" vertical="center"/>
    </xf>
    <xf numFmtId="0" fontId="46" fillId="0" borderId="18" xfId="177" quotePrefix="1" applyFont="1" applyBorder="1" applyAlignment="1">
      <alignment horizontal="left" vertical="center" wrapText="1"/>
    </xf>
    <xf numFmtId="4" fontId="45" fillId="0" borderId="18" xfId="185" applyNumberFormat="1" applyFont="1" applyBorder="1" applyAlignment="1">
      <alignment horizontal="center" vertical="center"/>
    </xf>
    <xf numFmtId="0" fontId="92" fillId="0" borderId="10" xfId="185" applyFont="1" applyBorder="1" applyAlignment="1">
      <alignment horizontal="left" vertical="center"/>
    </xf>
    <xf numFmtId="0" fontId="92" fillId="0" borderId="10" xfId="185" applyFont="1" applyBorder="1" applyAlignment="1">
      <alignment horizontal="left" vertical="center" wrapText="1" shrinkToFit="1"/>
    </xf>
  </cellXfs>
  <cellStyles count="19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166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81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Итоги" xfId="183"/>
    <cellStyle name="Контрольная ячейка 2" xfId="33"/>
    <cellStyle name="ЛокСмета" xfId="182"/>
    <cellStyle name="Название 2" xfId="34"/>
    <cellStyle name="Нейтральный 2" xfId="35"/>
    <cellStyle name="Обычный" xfId="0" builtinId="0"/>
    <cellStyle name="Обычный 10" xfId="55"/>
    <cellStyle name="Обычный 10 2" xfId="74"/>
    <cellStyle name="Обычный 10 2 2" xfId="131"/>
    <cellStyle name="Обычный 10 3" xfId="113"/>
    <cellStyle name="Обычный 10 4" xfId="170"/>
    <cellStyle name="Обычный 11" xfId="56"/>
    <cellStyle name="Обычный 11 2" xfId="75"/>
    <cellStyle name="Обычный 11 2 2" xfId="132"/>
    <cellStyle name="Обычный 11 3" xfId="114"/>
    <cellStyle name="Обычный 12" xfId="57"/>
    <cellStyle name="Обычный 12 2" xfId="76"/>
    <cellStyle name="Обычный 12 2 2" xfId="133"/>
    <cellStyle name="Обычный 12 3" xfId="115"/>
    <cellStyle name="Обычный 12 4" xfId="171"/>
    <cellStyle name="Обычный 120" xfId="36"/>
    <cellStyle name="Обычный 120 2" xfId="108"/>
    <cellStyle name="Обычный 13" xfId="58"/>
    <cellStyle name="Обычный 13 2" xfId="77"/>
    <cellStyle name="Обычный 13 2 2" xfId="134"/>
    <cellStyle name="Обычный 13 3" xfId="116"/>
    <cellStyle name="Обычный 14" xfId="59"/>
    <cellStyle name="Обычный 14 2" xfId="78"/>
    <cellStyle name="Обычный 14 2 2" xfId="135"/>
    <cellStyle name="Обычный 14 3" xfId="117"/>
    <cellStyle name="Обычный 14 4" xfId="176"/>
    <cellStyle name="Обычный 15" xfId="60"/>
    <cellStyle name="Обычный 15 2" xfId="79"/>
    <cellStyle name="Обычный 15 2 2" xfId="136"/>
    <cellStyle name="Обычный 15 3" xfId="118"/>
    <cellStyle name="Обычный 16" xfId="80"/>
    <cellStyle name="Обычный 16 2" xfId="137"/>
    <cellStyle name="Обычный 17" xfId="82"/>
    <cellStyle name="Обычный 17 2" xfId="138"/>
    <cellStyle name="Обычный 18" xfId="83"/>
    <cellStyle name="Обычный 18 2" xfId="139"/>
    <cellStyle name="Обычный 19" xfId="84"/>
    <cellStyle name="Обычный 19 2" xfId="140"/>
    <cellStyle name="Обычный 2" xfId="37"/>
    <cellStyle name="Обычный 2 2" xfId="167"/>
    <cellStyle name="Обычный 2 2 2" xfId="174"/>
    <cellStyle name="Обычный 2 2 3" xfId="177"/>
    <cellStyle name="Обычный 2 2 3 2" xfId="189"/>
    <cellStyle name="Обычный 2 3" xfId="179"/>
    <cellStyle name="Обычный 2 4" xfId="186"/>
    <cellStyle name="Обычный 2 4 2 2" xfId="187"/>
    <cellStyle name="Обычный 20" xfId="85"/>
    <cellStyle name="Обычный 20 2" xfId="141"/>
    <cellStyle name="Обычный 21" xfId="87"/>
    <cellStyle name="Обычный 21 2" xfId="143"/>
    <cellStyle name="Обычный 22" xfId="88"/>
    <cellStyle name="Обычный 22 2" xfId="144"/>
    <cellStyle name="Обычный 23" xfId="89"/>
    <cellStyle name="Обычный 23 2" xfId="145"/>
    <cellStyle name="Обычный 24" xfId="90"/>
    <cellStyle name="Обычный 24 2" xfId="146"/>
    <cellStyle name="Обычный 25" xfId="91"/>
    <cellStyle name="Обычный 25 2" xfId="147"/>
    <cellStyle name="Обычный 26" xfId="92"/>
    <cellStyle name="Обычный 26 2" xfId="148"/>
    <cellStyle name="Обычный 27" xfId="93"/>
    <cellStyle name="Обычный 27 2" xfId="149"/>
    <cellStyle name="Обычный 28" xfId="94"/>
    <cellStyle name="Обычный 28 2" xfId="150"/>
    <cellStyle name="Обычный 29" xfId="95"/>
    <cellStyle name="Обычный 29 2" xfId="151"/>
    <cellStyle name="Обычный 3" xfId="38"/>
    <cellStyle name="Обычный 3 2" xfId="39"/>
    <cellStyle name="Обычный 3 2 2" xfId="86"/>
    <cellStyle name="Обычный 3 2 2 2" xfId="142"/>
    <cellStyle name="Обычный 3 2 3" xfId="68"/>
    <cellStyle name="Обычный 3 2 3 2" xfId="125"/>
    <cellStyle name="Обычный 3 3" xfId="62"/>
    <cellStyle name="Обычный 3 3 2" xfId="119"/>
    <cellStyle name="Обычный 3 3 5" xfId="188"/>
    <cellStyle name="Обычный 3 4" xfId="172"/>
    <cellStyle name="Обычный 30" xfId="96"/>
    <cellStyle name="Обычный 30 2" xfId="152"/>
    <cellStyle name="Обычный 31" xfId="97"/>
    <cellStyle name="Обычный 31 2" xfId="153"/>
    <cellStyle name="Обычный 32" xfId="98"/>
    <cellStyle name="Обычный 32 2" xfId="154"/>
    <cellStyle name="Обычный 33" xfId="99"/>
    <cellStyle name="Обычный 33 2" xfId="155"/>
    <cellStyle name="Обычный 34" xfId="100"/>
    <cellStyle name="Обычный 34 2" xfId="156"/>
    <cellStyle name="Обычный 35" xfId="101"/>
    <cellStyle name="Обычный 35 2" xfId="157"/>
    <cellStyle name="Обычный 36" xfId="102"/>
    <cellStyle name="Обычный 36 2" xfId="158"/>
    <cellStyle name="Обычный 37" xfId="103"/>
    <cellStyle name="Обычный 37 2" xfId="159"/>
    <cellStyle name="Обычный 38" xfId="104"/>
    <cellStyle name="Обычный 38 2" xfId="160"/>
    <cellStyle name="Обычный 39" xfId="105"/>
    <cellStyle name="Обычный 39 2" xfId="161"/>
    <cellStyle name="Обычный 4" xfId="40"/>
    <cellStyle name="Обычный 4 2" xfId="69"/>
    <cellStyle name="Обычный 4 2 2" xfId="126"/>
    <cellStyle name="Обычный 4 3" xfId="63"/>
    <cellStyle name="Обычный 4 3 2" xfId="120"/>
    <cellStyle name="Обычный 4 4" xfId="168"/>
    <cellStyle name="Обычный 4 4 2" xfId="178"/>
    <cellStyle name="Обычный 40" xfId="107"/>
    <cellStyle name="Обычный 41" xfId="106"/>
    <cellStyle name="Обычный 42" xfId="162"/>
    <cellStyle name="Обычный 43" xfId="163"/>
    <cellStyle name="Обычный 44" xfId="164"/>
    <cellStyle name="Обычный 45" xfId="165"/>
    <cellStyle name="Обычный 46" xfId="169"/>
    <cellStyle name="Обычный 47" xfId="180"/>
    <cellStyle name="Обычный 5" xfId="41"/>
    <cellStyle name="Обычный 5 2" xfId="70"/>
    <cellStyle name="Обычный 5 2 2" xfId="127"/>
    <cellStyle name="Обычный 5 3" xfId="64"/>
    <cellStyle name="Обычный 5 3 2" xfId="121"/>
    <cellStyle name="Обычный 5 4" xfId="109"/>
    <cellStyle name="Обычный 6" xfId="42"/>
    <cellStyle name="Обычный 6 2" xfId="71"/>
    <cellStyle name="Обычный 6 2 2" xfId="128"/>
    <cellStyle name="Обычный 6 3" xfId="65"/>
    <cellStyle name="Обычный 6 3 2" xfId="122"/>
    <cellStyle name="Обычный 7" xfId="43"/>
    <cellStyle name="Обычный 7 2" xfId="72"/>
    <cellStyle name="Обычный 7 2 2" xfId="129"/>
    <cellStyle name="Обычный 7 3" xfId="66"/>
    <cellStyle name="Обычный 7 3 2" xfId="123"/>
    <cellStyle name="Обычный 8" xfId="53"/>
    <cellStyle name="Обычный 8 2" xfId="67"/>
    <cellStyle name="Обычный 8 2 2" xfId="124"/>
    <cellStyle name="Обычный 8 3" xfId="111"/>
    <cellStyle name="Обычный 9" xfId="54"/>
    <cellStyle name="Обычный 9 2" xfId="73"/>
    <cellStyle name="Обычный 9 2 2" xfId="130"/>
    <cellStyle name="Обычный 9 3" xfId="112"/>
    <cellStyle name="Обычный_расчеты к сметам" xfId="44"/>
    <cellStyle name="Обычный_Реконструкция ВЛ0.4 в с. Н. Таволжанка Борского р-на Самарской обл. изм.1" xfId="185"/>
    <cellStyle name="Плохой 2" xfId="45"/>
    <cellStyle name="Пояснение 2" xfId="46"/>
    <cellStyle name="Примечание 2" xfId="47"/>
    <cellStyle name="Связанная ячейка 2" xfId="48"/>
    <cellStyle name="Текст предупреждения 2" xfId="49"/>
    <cellStyle name="Титул" xfId="181"/>
    <cellStyle name="Финансовый" xfId="50" builtinId="3"/>
    <cellStyle name="Финансовый 2" xfId="61"/>
    <cellStyle name="Финансовый 3" xfId="51"/>
    <cellStyle name="Финансовый 3 2" xfId="173"/>
    <cellStyle name="Финансовый 4" xfId="110"/>
    <cellStyle name="Финансовый 5" xfId="175"/>
    <cellStyle name="Хвост" xfId="184"/>
    <cellStyle name="Хороший 2" xfId="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Lyachina-IS\Desktop\&#1047;&#1072;&#1076;&#1072;&#1085;&#1080;&#1103;\2018\&#1056;&#1072;&#1089;&#1095;&#1077;&#1090;%20&#1076;&#1083;&#1103;%20&#1056;&#1046;&#1044;\&#1086;&#1090;%20&#1080;&#1085;&#1089;&#1090;&#1077;&#1090;&#1091;&#1090;&#1072;\&#1059;&#1082;&#1088;&#1091;&#1087;&#1085;&#1077;&#1085;&#1085;&#1099;&#1081;%20&#1088;&#1072;&#1089;&#1095;&#1077;&#1090;%20&#1089;&#1090;&#1086;&#1080;&#1084;&#1086;&#1089;&#1090;&#1080;%20&#1055;&#1057;%20220-6%201%20&#1074;&#1072;&#1088;&#1080;&#1072;&#1085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  <sheetName val="НМЦЛ_на ПИР"/>
      <sheetName val="НМЦЛ_под клю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79">
          <cell r="B479" t="str">
            <v>Выключатель 6-10 кВ масляный 31,5-40 кА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63"/>
  <sheetViews>
    <sheetView topLeftCell="A37" workbookViewId="0">
      <selection activeCell="A55" sqref="A55:G55"/>
    </sheetView>
  </sheetViews>
  <sheetFormatPr defaultColWidth="9.140625" defaultRowHeight="15" x14ac:dyDescent="0.25"/>
  <cols>
    <col min="1" max="1" width="9.7109375" style="249" customWidth="1"/>
    <col min="2" max="2" width="11.7109375" style="148" customWidth="1"/>
    <col min="3" max="3" width="32.7109375" style="148" customWidth="1"/>
    <col min="4" max="4" width="16.28515625" style="250" customWidth="1"/>
    <col min="5" max="5" width="16.5703125" style="148" customWidth="1"/>
    <col min="6" max="6" width="17.42578125" style="251" customWidth="1"/>
    <col min="7" max="7" width="18" style="251" customWidth="1"/>
    <col min="8" max="8" width="6.28515625" style="148" hidden="1" customWidth="1"/>
    <col min="9" max="10" width="6.85546875" style="148" hidden="1" customWidth="1"/>
    <col min="11" max="11" width="6.5703125" style="148" hidden="1" customWidth="1"/>
    <col min="12" max="12" width="7.28515625" style="148" hidden="1" customWidth="1"/>
    <col min="13" max="13" width="6.5703125" style="148" hidden="1" customWidth="1"/>
    <col min="14" max="14" width="16.7109375" style="148" hidden="1" customWidth="1"/>
    <col min="15" max="15" width="23.85546875" style="148" customWidth="1"/>
    <col min="16" max="16" width="14" style="148" customWidth="1"/>
    <col min="17" max="17" width="12.5703125" style="148" customWidth="1"/>
    <col min="18" max="19" width="9.140625" style="148"/>
    <col min="20" max="20" width="15.5703125" style="148" customWidth="1"/>
    <col min="21" max="21" width="23.140625" style="148" customWidth="1"/>
    <col min="22" max="22" width="13.7109375" style="148" bestFit="1" customWidth="1"/>
    <col min="23" max="16384" width="9.140625" style="148"/>
  </cols>
  <sheetData>
    <row r="1" spans="1:15" x14ac:dyDescent="0.25">
      <c r="A1" s="308" t="s">
        <v>69</v>
      </c>
      <c r="B1" s="308"/>
      <c r="C1" s="308"/>
      <c r="D1" s="308"/>
      <c r="E1" s="308"/>
      <c r="F1" s="308"/>
      <c r="G1" s="308"/>
      <c r="H1" s="147"/>
      <c r="I1" s="147"/>
      <c r="J1" s="147"/>
      <c r="K1" s="147"/>
    </row>
    <row r="2" spans="1:15" s="150" customFormat="1" x14ac:dyDescent="0.25">
      <c r="A2" s="309" t="s">
        <v>163</v>
      </c>
      <c r="B2" s="309"/>
      <c r="C2" s="309"/>
      <c r="D2" s="309"/>
      <c r="E2" s="309"/>
      <c r="F2" s="309"/>
      <c r="G2" s="309"/>
      <c r="H2" s="149"/>
      <c r="I2" s="149"/>
      <c r="J2" s="149"/>
      <c r="K2" s="149"/>
    </row>
    <row r="3" spans="1:15" x14ac:dyDescent="0.25">
      <c r="A3" s="310" t="s">
        <v>17</v>
      </c>
      <c r="B3" s="310"/>
      <c r="C3" s="310"/>
      <c r="D3" s="310"/>
      <c r="E3" s="310"/>
      <c r="F3" s="310"/>
      <c r="G3" s="310"/>
      <c r="H3" s="151"/>
      <c r="I3" s="151"/>
      <c r="J3" s="151"/>
      <c r="K3" s="151"/>
    </row>
    <row r="6" spans="1:15" ht="12.75" customHeight="1" x14ac:dyDescent="0.25">
      <c r="A6" s="311" t="s">
        <v>2</v>
      </c>
      <c r="B6" s="312" t="s">
        <v>3</v>
      </c>
      <c r="C6" s="312" t="s">
        <v>4</v>
      </c>
      <c r="D6" s="313" t="s">
        <v>121</v>
      </c>
      <c r="E6" s="316" t="s">
        <v>122</v>
      </c>
      <c r="F6" s="316" t="s">
        <v>123</v>
      </c>
      <c r="G6" s="319" t="s">
        <v>124</v>
      </c>
    </row>
    <row r="7" spans="1:15" x14ac:dyDescent="0.25">
      <c r="A7" s="311"/>
      <c r="B7" s="312"/>
      <c r="C7" s="312"/>
      <c r="D7" s="314"/>
      <c r="E7" s="317"/>
      <c r="F7" s="317"/>
      <c r="G7" s="320"/>
    </row>
    <row r="8" spans="1:15" x14ac:dyDescent="0.25">
      <c r="A8" s="311"/>
      <c r="B8" s="312"/>
      <c r="C8" s="312"/>
      <c r="D8" s="314"/>
      <c r="E8" s="317"/>
      <c r="F8" s="317"/>
      <c r="G8" s="320"/>
    </row>
    <row r="9" spans="1:15" s="150" customFormat="1" ht="45" customHeight="1" x14ac:dyDescent="0.25">
      <c r="A9" s="311"/>
      <c r="B9" s="312"/>
      <c r="C9" s="312"/>
      <c r="D9" s="315"/>
      <c r="E9" s="318"/>
      <c r="F9" s="318"/>
      <c r="G9" s="321"/>
      <c r="H9" s="148"/>
      <c r="I9" s="148"/>
      <c r="J9" s="148"/>
      <c r="K9" s="148"/>
    </row>
    <row r="10" spans="1:15" s="150" customFormat="1" ht="15.75" x14ac:dyDescent="0.25">
      <c r="A10" s="322" t="s">
        <v>125</v>
      </c>
      <c r="B10" s="323"/>
      <c r="C10" s="323"/>
      <c r="D10" s="323"/>
      <c r="E10" s="323"/>
      <c r="F10" s="323"/>
      <c r="G10" s="324"/>
      <c r="H10" s="148"/>
      <c r="I10" s="148"/>
      <c r="J10" s="148"/>
      <c r="K10" s="148"/>
    </row>
    <row r="11" spans="1:15" s="150" customFormat="1" x14ac:dyDescent="0.25">
      <c r="A11" s="325" t="s">
        <v>164</v>
      </c>
      <c r="B11" s="326"/>
      <c r="C11" s="326"/>
      <c r="D11" s="326"/>
      <c r="E11" s="326"/>
      <c r="F11" s="326"/>
      <c r="G11" s="327"/>
      <c r="L11" s="152"/>
      <c r="M11" s="152"/>
      <c r="N11" s="152"/>
    </row>
    <row r="12" spans="1:15" s="150" customFormat="1" ht="15" customHeight="1" x14ac:dyDescent="0.25">
      <c r="A12" s="328" t="s">
        <v>15</v>
      </c>
      <c r="B12" s="329"/>
      <c r="C12" s="330"/>
      <c r="D12" s="153"/>
      <c r="E12" s="153"/>
      <c r="F12" s="153"/>
      <c r="G12" s="154"/>
      <c r="N12" s="155" t="s">
        <v>126</v>
      </c>
    </row>
    <row r="13" spans="1:15" s="150" customFormat="1" x14ac:dyDescent="0.25">
      <c r="A13" s="156">
        <v>1</v>
      </c>
      <c r="B13" s="157"/>
      <c r="C13" s="158" t="s">
        <v>152</v>
      </c>
      <c r="D13" s="153">
        <v>0</v>
      </c>
      <c r="E13" s="153" t="e">
        <f>#REF!/1000</f>
        <v>#REF!</v>
      </c>
      <c r="F13" s="153" t="e">
        <f>E13</f>
        <v>#REF!</v>
      </c>
      <c r="G13" s="153" t="e">
        <f>F13</f>
        <v>#REF!</v>
      </c>
      <c r="N13" s="155"/>
    </row>
    <row r="14" spans="1:15" s="150" customFormat="1" ht="15" customHeight="1" x14ac:dyDescent="0.25">
      <c r="A14" s="159"/>
      <c r="B14" s="306" t="s">
        <v>127</v>
      </c>
      <c r="C14" s="307"/>
      <c r="D14" s="160">
        <f>SUM(D13:D13)</f>
        <v>0</v>
      </c>
      <c r="E14" s="160" t="e">
        <f>SUM(E13:E13)</f>
        <v>#REF!</v>
      </c>
      <c r="F14" s="160" t="e">
        <f>SUM(F13:F13)</f>
        <v>#REF!</v>
      </c>
      <c r="G14" s="160" t="e">
        <f>SUM(G13:G13)</f>
        <v>#REF!</v>
      </c>
      <c r="H14" s="152" t="s">
        <v>128</v>
      </c>
      <c r="I14" s="152"/>
      <c r="J14" s="152"/>
      <c r="K14" s="152"/>
    </row>
    <row r="15" spans="1:15" s="150" customFormat="1" ht="15" customHeight="1" x14ac:dyDescent="0.25">
      <c r="A15" s="328" t="s">
        <v>21</v>
      </c>
      <c r="B15" s="329"/>
      <c r="C15" s="330"/>
      <c r="D15" s="161"/>
      <c r="E15" s="161"/>
      <c r="F15" s="161"/>
      <c r="G15" s="162"/>
    </row>
    <row r="16" spans="1:15" s="163" customFormat="1" ht="12.75" x14ac:dyDescent="0.2">
      <c r="A16" s="164">
        <v>2</v>
      </c>
      <c r="B16" s="165"/>
      <c r="C16" s="191" t="s">
        <v>119</v>
      </c>
      <c r="D16" s="166">
        <v>0</v>
      </c>
      <c r="E16" s="154" t="e">
        <f>#REF!/1000</f>
        <v>#REF!</v>
      </c>
      <c r="F16" s="154" t="e">
        <f>E16</f>
        <v>#REF!</v>
      </c>
      <c r="G16" s="154" t="e">
        <f t="shared" ref="G16" si="0">F16</f>
        <v>#REF!</v>
      </c>
      <c r="H16" s="167"/>
      <c r="I16" s="167"/>
      <c r="J16" s="167"/>
      <c r="K16" s="167"/>
      <c r="L16" s="167"/>
      <c r="M16" s="167"/>
      <c r="N16" s="168"/>
      <c r="O16" s="169"/>
    </row>
    <row r="17" spans="1:15" s="150" customFormat="1" ht="15" customHeight="1" x14ac:dyDescent="0.25">
      <c r="A17" s="159"/>
      <c r="B17" s="306" t="s">
        <v>129</v>
      </c>
      <c r="C17" s="307"/>
      <c r="D17" s="160">
        <f>SUM(D15:D15)</f>
        <v>0</v>
      </c>
      <c r="E17" s="160" t="e">
        <f>SUM(E15:E16)</f>
        <v>#REF!</v>
      </c>
      <c r="F17" s="160" t="e">
        <f>SUM(F15:F16)</f>
        <v>#REF!</v>
      </c>
      <c r="G17" s="160" t="e">
        <f>SUM(G15:G16)</f>
        <v>#REF!</v>
      </c>
      <c r="H17" s="160">
        <f t="shared" ref="H17:N17" si="1">SUM(H15:H15)</f>
        <v>0</v>
      </c>
      <c r="I17" s="160">
        <f t="shared" si="1"/>
        <v>0</v>
      </c>
      <c r="J17" s="160">
        <f t="shared" si="1"/>
        <v>0</v>
      </c>
      <c r="K17" s="160">
        <f t="shared" si="1"/>
        <v>0</v>
      </c>
      <c r="L17" s="160">
        <f t="shared" si="1"/>
        <v>0</v>
      </c>
      <c r="M17" s="160">
        <f t="shared" si="1"/>
        <v>0</v>
      </c>
      <c r="N17" s="160">
        <f t="shared" si="1"/>
        <v>0</v>
      </c>
    </row>
    <row r="18" spans="1:15" s="177" customFormat="1" ht="19.5" customHeight="1" x14ac:dyDescent="0.2">
      <c r="A18" s="164"/>
      <c r="B18" s="170"/>
      <c r="C18" s="170" t="s">
        <v>111</v>
      </c>
      <c r="D18" s="171">
        <f>D14+D17</f>
        <v>0</v>
      </c>
      <c r="E18" s="171" t="e">
        <f>E14+E17</f>
        <v>#REF!</v>
      </c>
      <c r="F18" s="171" t="e">
        <f>F14+F17</f>
        <v>#REF!</v>
      </c>
      <c r="G18" s="171" t="e">
        <f>G14+G17</f>
        <v>#REF!</v>
      </c>
      <c r="H18" s="172" t="e">
        <f>H17+#REF!</f>
        <v>#REF!</v>
      </c>
      <c r="I18" s="173" t="e">
        <f>I17+#REF!</f>
        <v>#REF!</v>
      </c>
      <c r="J18" s="174" t="e">
        <f>J17+#REF!</f>
        <v>#REF!</v>
      </c>
      <c r="K18" s="174" t="e">
        <f>K17+#REF!</f>
        <v>#REF!</v>
      </c>
      <c r="L18" s="175" t="e">
        <f>L17+#REF!</f>
        <v>#REF!</v>
      </c>
      <c r="M18" s="176" t="e">
        <f>M17+#REF!</f>
        <v>#REF!</v>
      </c>
    </row>
    <row r="19" spans="1:15" s="182" customFormat="1" ht="18" customHeight="1" x14ac:dyDescent="0.2">
      <c r="A19" s="333" t="s">
        <v>38</v>
      </c>
      <c r="B19" s="334"/>
      <c r="C19" s="334"/>
      <c r="D19" s="334"/>
      <c r="E19" s="334"/>
      <c r="F19" s="334"/>
      <c r="G19" s="334"/>
      <c r="H19" s="334"/>
      <c r="I19" s="178"/>
      <c r="J19" s="179"/>
      <c r="K19" s="179"/>
      <c r="L19" s="180"/>
      <c r="M19" s="181"/>
    </row>
    <row r="20" spans="1:15" s="150" customFormat="1" x14ac:dyDescent="0.25">
      <c r="A20" s="164"/>
      <c r="B20" s="183"/>
      <c r="C20" s="158"/>
      <c r="D20" s="154"/>
      <c r="E20" s="154"/>
      <c r="F20" s="154"/>
      <c r="G20" s="154"/>
      <c r="H20" s="184"/>
      <c r="I20" s="167"/>
      <c r="J20" s="167"/>
      <c r="K20" s="167"/>
      <c r="L20" s="167"/>
      <c r="M20" s="185"/>
      <c r="N20" s="186"/>
      <c r="O20" s="187"/>
    </row>
    <row r="21" spans="1:15" s="150" customFormat="1" ht="15" customHeight="1" x14ac:dyDescent="0.25">
      <c r="A21" s="159"/>
      <c r="B21" s="306" t="s">
        <v>130</v>
      </c>
      <c r="C21" s="307"/>
      <c r="D21" s="160">
        <f>SUM(D20:D20)</f>
        <v>0</v>
      </c>
      <c r="E21" s="160">
        <f>SUM(E20:E20)</f>
        <v>0</v>
      </c>
      <c r="F21" s="160">
        <f>SUM(F20:F20)</f>
        <v>0</v>
      </c>
      <c r="G21" s="160">
        <f>SUM(G20:G20)</f>
        <v>0</v>
      </c>
      <c r="H21" s="152" t="s">
        <v>128</v>
      </c>
      <c r="I21" s="152"/>
      <c r="J21" s="152"/>
      <c r="K21" s="152"/>
    </row>
    <row r="22" spans="1:15" s="177" customFormat="1" ht="20.25" customHeight="1" x14ac:dyDescent="0.2">
      <c r="A22" s="164"/>
      <c r="B22" s="170"/>
      <c r="C22" s="170" t="s">
        <v>112</v>
      </c>
      <c r="D22" s="171">
        <f>D18+D21</f>
        <v>0</v>
      </c>
      <c r="E22" s="171" t="e">
        <f t="shared" ref="E22:G22" si="2">E18+E21</f>
        <v>#REF!</v>
      </c>
      <c r="F22" s="171" t="e">
        <f t="shared" si="2"/>
        <v>#REF!</v>
      </c>
      <c r="G22" s="171" t="e">
        <f t="shared" si="2"/>
        <v>#REF!</v>
      </c>
      <c r="H22" s="172" t="e">
        <f>H21+#REF!</f>
        <v>#VALUE!</v>
      </c>
      <c r="I22" s="173" t="e">
        <f>I21+#REF!</f>
        <v>#REF!</v>
      </c>
      <c r="J22" s="174" t="e">
        <f>J21+#REF!</f>
        <v>#REF!</v>
      </c>
      <c r="K22" s="174" t="e">
        <f>K21+#REF!</f>
        <v>#REF!</v>
      </c>
      <c r="L22" s="175" t="e">
        <f>L21+#REF!</f>
        <v>#REF!</v>
      </c>
      <c r="M22" s="176" t="e">
        <f>M21+#REF!</f>
        <v>#REF!</v>
      </c>
    </row>
    <row r="23" spans="1:15" s="150" customFormat="1" ht="20.25" customHeight="1" x14ac:dyDescent="0.25">
      <c r="A23" s="328" t="s">
        <v>113</v>
      </c>
      <c r="B23" s="329"/>
      <c r="C23" s="330"/>
      <c r="D23" s="188"/>
      <c r="E23" s="188"/>
      <c r="F23" s="188"/>
      <c r="G23" s="189"/>
    </row>
    <row r="24" spans="1:15" s="150" customFormat="1" x14ac:dyDescent="0.25">
      <c r="A24" s="164"/>
      <c r="B24" s="183"/>
      <c r="C24" s="158"/>
      <c r="D24" s="154"/>
      <c r="E24" s="190"/>
      <c r="F24" s="190"/>
      <c r="G24" s="190"/>
      <c r="H24" s="184"/>
      <c r="I24" s="167"/>
      <c r="J24" s="167"/>
      <c r="K24" s="167"/>
      <c r="L24" s="167"/>
      <c r="M24" s="185"/>
      <c r="N24" s="186"/>
      <c r="O24" s="187"/>
    </row>
    <row r="25" spans="1:15" s="150" customFormat="1" ht="15" customHeight="1" x14ac:dyDescent="0.25">
      <c r="A25" s="159"/>
      <c r="B25" s="306" t="s">
        <v>131</v>
      </c>
      <c r="C25" s="307"/>
      <c r="D25" s="160">
        <f>SUM(D24:D24)</f>
        <v>0</v>
      </c>
      <c r="E25" s="160">
        <f>SUM(E24:E24)</f>
        <v>0</v>
      </c>
      <c r="F25" s="160">
        <f>SUM(F24:F24)</f>
        <v>0</v>
      </c>
      <c r="G25" s="160">
        <f>SUM(G24:G24)</f>
        <v>0</v>
      </c>
      <c r="H25" s="152" t="s">
        <v>128</v>
      </c>
      <c r="I25" s="152"/>
      <c r="J25" s="152"/>
      <c r="K25" s="152"/>
    </row>
    <row r="26" spans="1:15" s="182" customFormat="1" ht="12.75" x14ac:dyDescent="0.2">
      <c r="A26" s="164"/>
      <c r="B26" s="191"/>
      <c r="C26" s="192" t="s">
        <v>44</v>
      </c>
      <c r="D26" s="193">
        <f>D22+D25</f>
        <v>0</v>
      </c>
      <c r="E26" s="193" t="e">
        <f>E22+E25</f>
        <v>#REF!</v>
      </c>
      <c r="F26" s="193" t="e">
        <f>F22+F25</f>
        <v>#REF!</v>
      </c>
      <c r="G26" s="193" t="e">
        <f>G22+G25</f>
        <v>#REF!</v>
      </c>
      <c r="H26" s="194" t="e">
        <f>H25+#REF!</f>
        <v>#VALUE!</v>
      </c>
      <c r="I26" s="195" t="e">
        <f>I25+#REF!</f>
        <v>#REF!</v>
      </c>
      <c r="J26" s="196" t="e">
        <f>J25+#REF!</f>
        <v>#REF!</v>
      </c>
      <c r="K26" s="196" t="e">
        <f>K25+#REF!</f>
        <v>#REF!</v>
      </c>
      <c r="L26" s="197" t="e">
        <f>L25+#REF!</f>
        <v>#REF!</v>
      </c>
      <c r="M26" s="198" t="e">
        <f>M25+#REF!</f>
        <v>#REF!</v>
      </c>
    </row>
    <row r="27" spans="1:15" s="150" customFormat="1" ht="18" customHeight="1" x14ac:dyDescent="0.25">
      <c r="A27" s="328" t="s">
        <v>45</v>
      </c>
      <c r="B27" s="329"/>
      <c r="C27" s="330"/>
      <c r="D27" s="188"/>
      <c r="E27" s="188"/>
      <c r="F27" s="188"/>
      <c r="G27" s="189"/>
    </row>
    <row r="28" spans="1:15" s="150" customFormat="1" x14ac:dyDescent="0.25">
      <c r="A28" s="199"/>
      <c r="B28" s="200"/>
      <c r="C28" s="200"/>
      <c r="D28" s="154"/>
      <c r="E28" s="154"/>
      <c r="F28" s="154"/>
      <c r="G28" s="154"/>
      <c r="H28" s="184"/>
      <c r="I28" s="167"/>
      <c r="J28" s="167"/>
      <c r="K28" s="167"/>
      <c r="L28" s="167"/>
      <c r="M28" s="185"/>
      <c r="N28" s="186"/>
      <c r="O28" s="187"/>
    </row>
    <row r="29" spans="1:15" s="150" customFormat="1" ht="15" customHeight="1" x14ac:dyDescent="0.25">
      <c r="A29" s="159"/>
      <c r="B29" s="306" t="s">
        <v>132</v>
      </c>
      <c r="C29" s="307"/>
      <c r="D29" s="160">
        <f>D28</f>
        <v>0</v>
      </c>
      <c r="E29" s="160">
        <f t="shared" ref="E29:G29" si="3">E28</f>
        <v>0</v>
      </c>
      <c r="F29" s="160">
        <f t="shared" si="3"/>
        <v>0</v>
      </c>
      <c r="G29" s="160">
        <f t="shared" si="3"/>
        <v>0</v>
      </c>
      <c r="H29" s="163"/>
      <c r="I29" s="163"/>
      <c r="J29" s="163"/>
      <c r="K29" s="163"/>
      <c r="L29" s="163"/>
    </row>
    <row r="30" spans="1:15" s="177" customFormat="1" ht="12.75" x14ac:dyDescent="0.2">
      <c r="A30" s="201"/>
      <c r="B30" s="170"/>
      <c r="C30" s="170" t="s">
        <v>25</v>
      </c>
      <c r="D30" s="171">
        <f>D26+D28</f>
        <v>0</v>
      </c>
      <c r="E30" s="171" t="e">
        <f t="shared" ref="E30:G30" si="4">E26+E28</f>
        <v>#REF!</v>
      </c>
      <c r="F30" s="171" t="e">
        <f t="shared" si="4"/>
        <v>#REF!</v>
      </c>
      <c r="G30" s="171" t="e">
        <f t="shared" si="4"/>
        <v>#REF!</v>
      </c>
      <c r="H30" s="172" t="e">
        <f>H29+#REF!</f>
        <v>#REF!</v>
      </c>
      <c r="I30" s="173" t="e">
        <f>I29+#REF!</f>
        <v>#REF!</v>
      </c>
      <c r="J30" s="174" t="e">
        <f>J29+#REF!</f>
        <v>#REF!</v>
      </c>
      <c r="K30" s="174" t="e">
        <f>K29+#REF!</f>
        <v>#REF!</v>
      </c>
      <c r="L30" s="174" t="e">
        <f>L29+#REF!</f>
        <v>#REF!</v>
      </c>
      <c r="M30" s="176" t="e">
        <f>M29+#REF!</f>
        <v>#REF!</v>
      </c>
    </row>
    <row r="31" spans="1:15" s="150" customFormat="1" ht="15" customHeight="1" x14ac:dyDescent="0.25">
      <c r="A31" s="328" t="s">
        <v>8</v>
      </c>
      <c r="B31" s="329"/>
      <c r="C31" s="330"/>
      <c r="D31" s="154"/>
      <c r="E31" s="154"/>
      <c r="F31" s="154"/>
      <c r="G31" s="154"/>
      <c r="H31" s="163"/>
      <c r="I31" s="163"/>
      <c r="J31" s="163"/>
      <c r="K31" s="163"/>
      <c r="L31" s="163"/>
    </row>
    <row r="32" spans="1:15" s="150" customFormat="1" ht="25.5" x14ac:dyDescent="0.25">
      <c r="A32" s="199">
        <v>3</v>
      </c>
      <c r="B32" s="252"/>
      <c r="C32" s="146" t="s">
        <v>150</v>
      </c>
      <c r="D32" s="154"/>
      <c r="E32" s="154" t="e">
        <f>E30*0.01</f>
        <v>#REF!</v>
      </c>
      <c r="F32" s="154" t="e">
        <f t="shared" ref="F32:G32" si="5">E32</f>
        <v>#REF!</v>
      </c>
      <c r="G32" s="154" t="e">
        <f t="shared" si="5"/>
        <v>#REF!</v>
      </c>
      <c r="H32" s="163"/>
      <c r="I32" s="163"/>
      <c r="J32" s="163"/>
      <c r="K32" s="163"/>
      <c r="L32" s="163"/>
    </row>
    <row r="33" spans="1:22" s="150" customFormat="1" x14ac:dyDescent="0.25">
      <c r="A33" s="199">
        <v>4</v>
      </c>
      <c r="B33" s="252"/>
      <c r="C33" s="253" t="s">
        <v>151</v>
      </c>
      <c r="D33" s="154">
        <v>0</v>
      </c>
      <c r="E33" s="154" t="e">
        <f>#REF!/1000</f>
        <v>#REF!</v>
      </c>
      <c r="F33" s="154" t="e">
        <f t="shared" ref="F33:G33" si="6">E33</f>
        <v>#REF!</v>
      </c>
      <c r="G33" s="154" t="e">
        <f t="shared" si="6"/>
        <v>#REF!</v>
      </c>
      <c r="H33" s="163"/>
      <c r="I33" s="163"/>
      <c r="J33" s="163"/>
      <c r="K33" s="163"/>
      <c r="L33" s="163"/>
    </row>
    <row r="34" spans="1:22" s="150" customFormat="1" ht="15" customHeight="1" x14ac:dyDescent="0.25">
      <c r="A34" s="159"/>
      <c r="B34" s="306" t="s">
        <v>133</v>
      </c>
      <c r="C34" s="307"/>
      <c r="D34" s="160">
        <f>SUM(D32:D33)</f>
        <v>0</v>
      </c>
      <c r="E34" s="160" t="e">
        <f>SUM(E32:E33)</f>
        <v>#REF!</v>
      </c>
      <c r="F34" s="160" t="e">
        <f>SUM(F32:F33)</f>
        <v>#REF!</v>
      </c>
      <c r="G34" s="160" t="e">
        <f>SUM(G32:G33)</f>
        <v>#REF!</v>
      </c>
      <c r="H34" s="163"/>
      <c r="I34" s="163"/>
      <c r="J34" s="163"/>
      <c r="K34" s="163"/>
      <c r="L34" s="163"/>
    </row>
    <row r="35" spans="1:22" s="150" customFormat="1" ht="15" customHeight="1" x14ac:dyDescent="0.25">
      <c r="A35" s="202"/>
      <c r="B35" s="331" t="s">
        <v>22</v>
      </c>
      <c r="C35" s="332"/>
      <c r="D35" s="160">
        <f>D30+D34</f>
        <v>0</v>
      </c>
      <c r="E35" s="160" t="e">
        <f>E30+E34</f>
        <v>#REF!</v>
      </c>
      <c r="F35" s="160" t="e">
        <f>F30+F34</f>
        <v>#REF!</v>
      </c>
      <c r="G35" s="160" t="e">
        <f>G30+G34</f>
        <v>#REF!</v>
      </c>
      <c r="H35" s="163"/>
      <c r="I35" s="163"/>
      <c r="J35" s="163"/>
      <c r="K35" s="163"/>
      <c r="L35" s="163"/>
      <c r="O35" s="203"/>
    </row>
    <row r="36" spans="1:22" s="150" customFormat="1" ht="26.25" customHeight="1" x14ac:dyDescent="0.25">
      <c r="A36" s="328" t="s">
        <v>134</v>
      </c>
      <c r="B36" s="329"/>
      <c r="C36" s="330"/>
      <c r="D36" s="154"/>
      <c r="E36" s="154"/>
      <c r="F36" s="154"/>
      <c r="G36" s="154"/>
      <c r="H36" s="163"/>
      <c r="I36" s="163"/>
      <c r="J36" s="163"/>
      <c r="K36" s="163"/>
      <c r="L36" s="163"/>
    </row>
    <row r="37" spans="1:22" s="150" customFormat="1" ht="25.5" x14ac:dyDescent="0.25">
      <c r="A37" s="199">
        <v>5</v>
      </c>
      <c r="B37" s="204"/>
      <c r="C37" s="255" t="s">
        <v>120</v>
      </c>
      <c r="D37" s="154"/>
      <c r="E37" s="154" t="e">
        <f>E35*4.81449707991424%</f>
        <v>#REF!</v>
      </c>
      <c r="F37" s="154" t="e">
        <f t="shared" ref="F37:G37" si="7">E37</f>
        <v>#REF!</v>
      </c>
      <c r="G37" s="154" t="e">
        <f t="shared" si="7"/>
        <v>#REF!</v>
      </c>
      <c r="H37" s="163"/>
      <c r="I37" s="163"/>
      <c r="J37" s="163"/>
      <c r="K37" s="163"/>
      <c r="L37" s="163"/>
      <c r="Q37" s="205"/>
      <c r="T37" s="206"/>
      <c r="U37" s="206"/>
      <c r="V37" s="206"/>
    </row>
    <row r="38" spans="1:22" s="150" customFormat="1" x14ac:dyDescent="0.25">
      <c r="A38" s="199">
        <v>6</v>
      </c>
      <c r="B38" s="254"/>
      <c r="C38" s="255" t="s">
        <v>116</v>
      </c>
      <c r="D38" s="154"/>
      <c r="E38" s="154" t="e">
        <f>E35*2.14%</f>
        <v>#REF!</v>
      </c>
      <c r="F38" s="154" t="e">
        <f t="shared" ref="F38" si="8">E38</f>
        <v>#REF!</v>
      </c>
      <c r="G38" s="154" t="e">
        <f t="shared" ref="G38" si="9">F38</f>
        <v>#REF!</v>
      </c>
      <c r="H38" s="163"/>
      <c r="I38" s="163"/>
      <c r="J38" s="163"/>
      <c r="K38" s="163"/>
      <c r="L38" s="163"/>
      <c r="Q38" s="205"/>
      <c r="T38" s="206"/>
      <c r="U38" s="206"/>
      <c r="V38" s="206"/>
    </row>
    <row r="39" spans="1:22" s="150" customFormat="1" ht="15" customHeight="1" x14ac:dyDescent="0.25">
      <c r="A39" s="159"/>
      <c r="B39" s="306" t="s">
        <v>135</v>
      </c>
      <c r="C39" s="307"/>
      <c r="D39" s="160">
        <f>SUM(D37:D38)</f>
        <v>0</v>
      </c>
      <c r="E39" s="160" t="e">
        <f t="shared" ref="E39:G39" si="10">SUM(E37:E38)</f>
        <v>#REF!</v>
      </c>
      <c r="F39" s="160" t="e">
        <f t="shared" si="10"/>
        <v>#REF!</v>
      </c>
      <c r="G39" s="160" t="e">
        <f t="shared" si="10"/>
        <v>#REF!</v>
      </c>
      <c r="H39" s="163"/>
      <c r="I39" s="163"/>
      <c r="J39" s="163"/>
      <c r="K39" s="163"/>
      <c r="L39" s="163"/>
      <c r="U39" s="206"/>
    </row>
    <row r="40" spans="1:22" s="150" customFormat="1" ht="15" customHeight="1" x14ac:dyDescent="0.25">
      <c r="A40" s="202"/>
      <c r="B40" s="331" t="s">
        <v>114</v>
      </c>
      <c r="C40" s="332"/>
      <c r="D40" s="160">
        <f>D35+D39</f>
        <v>0</v>
      </c>
      <c r="E40" s="160" t="e">
        <f t="shared" ref="E40:G40" si="11">E35+E39</f>
        <v>#REF!</v>
      </c>
      <c r="F40" s="160" t="e">
        <f t="shared" si="11"/>
        <v>#REF!</v>
      </c>
      <c r="G40" s="160" t="e">
        <f t="shared" si="11"/>
        <v>#REF!</v>
      </c>
      <c r="H40" s="163"/>
      <c r="I40" s="163"/>
      <c r="J40" s="163"/>
      <c r="K40" s="163"/>
      <c r="L40" s="163"/>
      <c r="O40" s="203"/>
    </row>
    <row r="41" spans="1:22" s="150" customFormat="1" x14ac:dyDescent="0.25">
      <c r="A41" s="341" t="s">
        <v>136</v>
      </c>
      <c r="B41" s="342"/>
      <c r="C41" s="343"/>
      <c r="D41" s="154"/>
      <c r="E41" s="154"/>
      <c r="F41" s="154"/>
      <c r="G41" s="154"/>
      <c r="H41" s="163"/>
      <c r="I41" s="163"/>
      <c r="J41" s="163"/>
      <c r="K41" s="163"/>
      <c r="L41" s="163"/>
    </row>
    <row r="42" spans="1:22" s="208" customFormat="1" x14ac:dyDescent="0.25">
      <c r="A42" s="202">
        <v>7</v>
      </c>
      <c r="B42" s="207" t="s">
        <v>110</v>
      </c>
      <c r="C42" s="200"/>
      <c r="D42" s="154">
        <v>0</v>
      </c>
      <c r="E42" s="154" t="e">
        <f>#REF!/1000</f>
        <v>#REF!</v>
      </c>
      <c r="F42" s="154" t="e">
        <f t="shared" ref="F42" si="12">E42</f>
        <v>#REF!</v>
      </c>
      <c r="G42" s="154" t="e">
        <f t="shared" ref="G42" si="13">F42</f>
        <v>#REF!</v>
      </c>
      <c r="H42" s="163"/>
      <c r="I42" s="163"/>
      <c r="J42" s="163"/>
      <c r="K42" s="163"/>
      <c r="L42" s="163"/>
      <c r="P42" s="209"/>
    </row>
    <row r="43" spans="1:22" s="208" customFormat="1" ht="25.5" x14ac:dyDescent="0.25">
      <c r="A43" s="202">
        <v>8</v>
      </c>
      <c r="B43" s="218" t="s">
        <v>117</v>
      </c>
      <c r="C43" s="219" t="s">
        <v>118</v>
      </c>
      <c r="D43" s="154">
        <v>0</v>
      </c>
      <c r="E43" s="154" t="e">
        <f>#REF!/1000</f>
        <v>#REF!</v>
      </c>
      <c r="F43" s="154" t="e">
        <f>E43</f>
        <v>#REF!</v>
      </c>
      <c r="G43" s="154" t="e">
        <f>F43</f>
        <v>#REF!</v>
      </c>
      <c r="H43" s="163"/>
      <c r="I43" s="163"/>
      <c r="J43" s="163"/>
      <c r="K43" s="163"/>
      <c r="L43" s="163"/>
      <c r="P43" s="209"/>
    </row>
    <row r="44" spans="1:22" s="150" customFormat="1" x14ac:dyDescent="0.25">
      <c r="A44" s="202"/>
      <c r="B44" s="210"/>
      <c r="C44" s="211" t="s">
        <v>137</v>
      </c>
      <c r="D44" s="160">
        <f>D42</f>
        <v>0</v>
      </c>
      <c r="E44" s="160" t="e">
        <f>E42+E43</f>
        <v>#REF!</v>
      </c>
      <c r="F44" s="160" t="e">
        <f>F42+F43</f>
        <v>#REF!</v>
      </c>
      <c r="G44" s="160" t="e">
        <f>G42+G43</f>
        <v>#REF!</v>
      </c>
      <c r="H44" s="163"/>
      <c r="I44" s="163"/>
      <c r="J44" s="163"/>
      <c r="K44" s="163"/>
      <c r="L44" s="163"/>
    </row>
    <row r="45" spans="1:22" s="150" customFormat="1" x14ac:dyDescent="0.25">
      <c r="A45" s="202"/>
      <c r="B45" s="210"/>
      <c r="C45" s="211" t="s">
        <v>138</v>
      </c>
      <c r="D45" s="160">
        <f t="shared" ref="D45:N45" si="14">D40+D44</f>
        <v>0</v>
      </c>
      <c r="E45" s="160" t="e">
        <f t="shared" si="14"/>
        <v>#REF!</v>
      </c>
      <c r="F45" s="160" t="e">
        <f t="shared" si="14"/>
        <v>#REF!</v>
      </c>
      <c r="G45" s="160" t="e">
        <f t="shared" si="14"/>
        <v>#REF!</v>
      </c>
      <c r="H45" s="160">
        <f t="shared" si="14"/>
        <v>0</v>
      </c>
      <c r="I45" s="160">
        <f t="shared" si="14"/>
        <v>0</v>
      </c>
      <c r="J45" s="160">
        <f t="shared" si="14"/>
        <v>0</v>
      </c>
      <c r="K45" s="160">
        <f t="shared" si="14"/>
        <v>0</v>
      </c>
      <c r="L45" s="160">
        <f t="shared" si="14"/>
        <v>0</v>
      </c>
      <c r="M45" s="160">
        <f t="shared" si="14"/>
        <v>0</v>
      </c>
      <c r="N45" s="160">
        <f t="shared" si="14"/>
        <v>0</v>
      </c>
      <c r="T45" s="212"/>
    </row>
    <row r="46" spans="1:22" x14ac:dyDescent="0.25">
      <c r="A46" s="213"/>
      <c r="B46" s="214"/>
      <c r="C46" s="214" t="s">
        <v>139</v>
      </c>
      <c r="D46" s="215"/>
      <c r="E46" s="215"/>
      <c r="F46" s="216">
        <f t="shared" ref="F46:G47" si="15">E46</f>
        <v>0</v>
      </c>
      <c r="G46" s="216">
        <f t="shared" si="15"/>
        <v>0</v>
      </c>
    </row>
    <row r="47" spans="1:22" x14ac:dyDescent="0.25">
      <c r="A47" s="213"/>
      <c r="B47" s="214"/>
      <c r="C47" s="214" t="s">
        <v>140</v>
      </c>
      <c r="D47" s="215"/>
      <c r="E47" s="217"/>
      <c r="F47" s="216">
        <f t="shared" si="15"/>
        <v>0</v>
      </c>
      <c r="G47" s="216">
        <f t="shared" si="15"/>
        <v>0</v>
      </c>
    </row>
    <row r="48" spans="1:22" s="150" customFormat="1" ht="15" customHeight="1" x14ac:dyDescent="0.25">
      <c r="A48" s="328" t="s">
        <v>23</v>
      </c>
      <c r="B48" s="329"/>
      <c r="C48" s="330"/>
      <c r="D48" s="154"/>
      <c r="E48" s="154"/>
      <c r="F48" s="154"/>
      <c r="G48" s="154"/>
      <c r="H48" s="163"/>
      <c r="I48" s="163"/>
      <c r="J48" s="163"/>
      <c r="K48" s="163"/>
      <c r="L48" s="163"/>
    </row>
    <row r="49" spans="1:20" s="150" customFormat="1" ht="51" x14ac:dyDescent="0.25">
      <c r="A49" s="199">
        <v>9</v>
      </c>
      <c r="B49" s="218" t="s">
        <v>141</v>
      </c>
      <c r="C49" s="219" t="s">
        <v>115</v>
      </c>
      <c r="D49" s="220">
        <f>ROUND(D45*0.03,2)</f>
        <v>0</v>
      </c>
      <c r="E49" s="220" t="e">
        <f>ROUND(E45*0.03,3)</f>
        <v>#REF!</v>
      </c>
      <c r="F49" s="220" t="e">
        <f>ROUND(F45*0.03,3)</f>
        <v>#REF!</v>
      </c>
      <c r="G49" s="220" t="e">
        <f>ROUND(G45*0.03,3)</f>
        <v>#REF!</v>
      </c>
      <c r="H49" s="220">
        <f t="shared" ref="H49:N49" si="16">H45*0.03</f>
        <v>0</v>
      </c>
      <c r="I49" s="220">
        <f t="shared" si="16"/>
        <v>0</v>
      </c>
      <c r="J49" s="220">
        <f t="shared" si="16"/>
        <v>0</v>
      </c>
      <c r="K49" s="220">
        <f t="shared" si="16"/>
        <v>0</v>
      </c>
      <c r="L49" s="220">
        <f t="shared" si="16"/>
        <v>0</v>
      </c>
      <c r="M49" s="220">
        <f t="shared" si="16"/>
        <v>0</v>
      </c>
      <c r="N49" s="220">
        <f t="shared" si="16"/>
        <v>0</v>
      </c>
    </row>
    <row r="50" spans="1:20" s="150" customFormat="1" ht="15" customHeight="1" x14ac:dyDescent="0.25">
      <c r="A50" s="159"/>
      <c r="B50" s="344" t="s">
        <v>142</v>
      </c>
      <c r="C50" s="345"/>
      <c r="D50" s="154">
        <f>D49</f>
        <v>0</v>
      </c>
      <c r="E50" s="154" t="e">
        <f>E49</f>
        <v>#REF!</v>
      </c>
      <c r="F50" s="154" t="e">
        <f>F49</f>
        <v>#REF!</v>
      </c>
      <c r="G50" s="154" t="e">
        <f>G49</f>
        <v>#REF!</v>
      </c>
      <c r="H50" s="163"/>
      <c r="I50" s="163"/>
      <c r="J50" s="163"/>
      <c r="K50" s="163"/>
      <c r="L50" s="163"/>
    </row>
    <row r="51" spans="1:20" s="150" customFormat="1" ht="15" customHeight="1" x14ac:dyDescent="0.25">
      <c r="A51" s="159"/>
      <c r="B51" s="306" t="s">
        <v>143</v>
      </c>
      <c r="C51" s="307"/>
      <c r="D51" s="160">
        <f>D45+D50</f>
        <v>0</v>
      </c>
      <c r="E51" s="160" t="e">
        <f>E45+E50</f>
        <v>#REF!</v>
      </c>
      <c r="F51" s="160" t="e">
        <f>F45+F50</f>
        <v>#REF!</v>
      </c>
      <c r="G51" s="160" t="e">
        <f>G45+G50</f>
        <v>#REF!</v>
      </c>
      <c r="H51" s="163"/>
      <c r="I51" s="163"/>
      <c r="J51" s="163"/>
      <c r="K51" s="163"/>
      <c r="L51" s="163"/>
      <c r="R51" s="221"/>
      <c r="T51" s="222"/>
    </row>
    <row r="52" spans="1:20" s="226" customFormat="1" ht="15" customHeight="1" x14ac:dyDescent="0.25">
      <c r="A52" s="223"/>
      <c r="B52" s="224"/>
      <c r="C52" s="224" t="s">
        <v>139</v>
      </c>
      <c r="D52" s="153"/>
      <c r="E52" s="153"/>
      <c r="F52" s="153">
        <f>E52</f>
        <v>0</v>
      </c>
      <c r="G52" s="153">
        <f>F52</f>
        <v>0</v>
      </c>
      <c r="H52" s="163"/>
      <c r="I52" s="163"/>
      <c r="J52" s="163"/>
      <c r="K52" s="163"/>
      <c r="L52" s="225"/>
    </row>
    <row r="53" spans="1:20" s="150" customFormat="1" ht="15" customHeight="1" x14ac:dyDescent="0.25">
      <c r="A53" s="223"/>
      <c r="B53" s="224"/>
      <c r="C53" s="224" t="s">
        <v>140</v>
      </c>
      <c r="D53" s="153"/>
      <c r="E53" s="154"/>
      <c r="F53" s="153">
        <f>E53</f>
        <v>0</v>
      </c>
      <c r="G53" s="153">
        <f>F53</f>
        <v>0</v>
      </c>
      <c r="H53" s="163"/>
      <c r="I53" s="163"/>
      <c r="J53" s="163"/>
      <c r="K53" s="163"/>
      <c r="L53" s="163"/>
    </row>
    <row r="54" spans="1:20" s="150" customFormat="1" ht="15" customHeight="1" x14ac:dyDescent="0.25">
      <c r="A54" s="159"/>
      <c r="B54" s="306" t="s">
        <v>165</v>
      </c>
      <c r="C54" s="307"/>
      <c r="D54" s="160">
        <f>D51</f>
        <v>0</v>
      </c>
      <c r="E54" s="160" t="e">
        <f t="shared" ref="E54:G54" si="17">E51</f>
        <v>#REF!</v>
      </c>
      <c r="F54" s="160" t="e">
        <f t="shared" si="17"/>
        <v>#REF!</v>
      </c>
      <c r="G54" s="160" t="e">
        <f t="shared" si="17"/>
        <v>#REF!</v>
      </c>
      <c r="H54" s="227"/>
      <c r="I54" s="227"/>
      <c r="J54" s="227"/>
      <c r="K54" s="227"/>
      <c r="L54" s="227"/>
      <c r="M54" s="228"/>
      <c r="N54" s="228"/>
      <c r="O54" s="203"/>
      <c r="Q54" s="203"/>
      <c r="R54" s="221"/>
    </row>
    <row r="55" spans="1:20" s="150" customFormat="1" ht="15.75" x14ac:dyDescent="0.25">
      <c r="A55" s="322" t="s">
        <v>144</v>
      </c>
      <c r="B55" s="323"/>
      <c r="C55" s="323"/>
      <c r="D55" s="323"/>
      <c r="E55" s="323"/>
      <c r="F55" s="323"/>
      <c r="G55" s="324"/>
      <c r="H55" s="163"/>
      <c r="I55" s="163"/>
      <c r="J55" s="163"/>
      <c r="K55" s="163"/>
      <c r="L55" s="163"/>
      <c r="O55" s="230"/>
      <c r="P55" s="203"/>
    </row>
    <row r="56" spans="1:20" s="226" customFormat="1" x14ac:dyDescent="0.25">
      <c r="A56" s="231"/>
      <c r="B56" s="224"/>
      <c r="C56" s="224" t="s">
        <v>145</v>
      </c>
      <c r="D56" s="232"/>
      <c r="E56" s="232"/>
      <c r="F56" s="233"/>
      <c r="G56" s="153"/>
      <c r="H56" s="163"/>
      <c r="I56" s="163"/>
      <c r="J56" s="163"/>
      <c r="K56" s="163"/>
      <c r="L56" s="225"/>
      <c r="O56" s="234"/>
    </row>
    <row r="57" spans="1:20" s="226" customFormat="1" x14ac:dyDescent="0.25">
      <c r="A57" s="231"/>
      <c r="B57" s="224"/>
      <c r="C57" s="224"/>
      <c r="D57" s="232"/>
      <c r="E57" s="232"/>
      <c r="F57" s="233"/>
      <c r="G57" s="153"/>
      <c r="H57" s="163"/>
      <c r="I57" s="163"/>
      <c r="J57" s="163"/>
      <c r="K57" s="163"/>
      <c r="L57" s="225"/>
      <c r="O57" s="234"/>
    </row>
    <row r="58" spans="1:20" s="150" customFormat="1" x14ac:dyDescent="0.25">
      <c r="A58" s="231"/>
      <c r="B58" s="235"/>
      <c r="C58" s="235" t="s">
        <v>146</v>
      </c>
      <c r="D58" s="236"/>
      <c r="E58" s="236"/>
      <c r="F58" s="236"/>
      <c r="G58" s="236"/>
      <c r="H58" s="225"/>
      <c r="I58" s="225"/>
      <c r="J58" s="225"/>
      <c r="K58" s="225"/>
      <c r="L58" s="163"/>
      <c r="O58" s="229"/>
      <c r="Q58" s="203"/>
    </row>
    <row r="59" spans="1:20" s="226" customFormat="1" x14ac:dyDescent="0.25">
      <c r="A59" s="335"/>
      <c r="B59" s="336"/>
      <c r="C59" s="336"/>
      <c r="D59" s="336"/>
      <c r="E59" s="336"/>
      <c r="F59" s="336"/>
      <c r="G59" s="337"/>
      <c r="H59" s="225"/>
      <c r="I59" s="225"/>
      <c r="J59" s="225"/>
      <c r="K59" s="225"/>
      <c r="L59" s="225"/>
      <c r="O59" s="234"/>
    </row>
    <row r="60" spans="1:20" x14ac:dyDescent="0.25">
      <c r="A60" s="338"/>
      <c r="B60" s="339"/>
      <c r="C60" s="339"/>
      <c r="D60" s="339"/>
      <c r="E60" s="339"/>
      <c r="F60" s="339"/>
      <c r="G60" s="340"/>
      <c r="O60" s="237"/>
    </row>
    <row r="61" spans="1:20" x14ac:dyDescent="0.25">
      <c r="A61" s="214"/>
      <c r="B61" s="214"/>
      <c r="C61" s="238" t="s">
        <v>147</v>
      </c>
      <c r="D61" s="239"/>
      <c r="E61" s="240"/>
      <c r="F61" s="240"/>
      <c r="G61" s="216"/>
      <c r="O61" s="237"/>
    </row>
    <row r="62" spans="1:20" x14ac:dyDescent="0.25">
      <c r="A62" s="214"/>
      <c r="B62" s="214"/>
      <c r="C62" s="214" t="s">
        <v>148</v>
      </c>
      <c r="D62" s="241"/>
      <c r="E62" s="240"/>
      <c r="F62" s="240"/>
      <c r="G62" s="216"/>
      <c r="H62" s="150"/>
      <c r="I62" s="150"/>
      <c r="J62" s="150"/>
      <c r="K62" s="150"/>
      <c r="L62" s="150"/>
      <c r="M62" s="150"/>
      <c r="N62" s="150"/>
      <c r="O62" s="242"/>
    </row>
    <row r="63" spans="1:20" x14ac:dyDescent="0.25">
      <c r="A63" s="243"/>
      <c r="B63" s="243"/>
      <c r="C63" s="243" t="s">
        <v>149</v>
      </c>
      <c r="D63" s="244"/>
      <c r="E63" s="245"/>
      <c r="F63" s="245"/>
      <c r="G63" s="246"/>
      <c r="H63" s="150"/>
      <c r="I63" s="150"/>
      <c r="J63" s="150"/>
      <c r="K63" s="150"/>
      <c r="L63" s="150"/>
      <c r="M63" s="150"/>
      <c r="N63" s="150"/>
      <c r="O63" s="242"/>
      <c r="P63" s="247"/>
      <c r="Q63" s="248"/>
    </row>
  </sheetData>
  <mergeCells count="36">
    <mergeCell ref="A59:G59"/>
    <mergeCell ref="A60:G60"/>
    <mergeCell ref="A55:G55"/>
    <mergeCell ref="A41:C41"/>
    <mergeCell ref="A48:C48"/>
    <mergeCell ref="B50:C50"/>
    <mergeCell ref="B51:C51"/>
    <mergeCell ref="B54:C54"/>
    <mergeCell ref="B40:C40"/>
    <mergeCell ref="A19:H19"/>
    <mergeCell ref="B21:C21"/>
    <mergeCell ref="A23:C23"/>
    <mergeCell ref="B25:C25"/>
    <mergeCell ref="A27:C27"/>
    <mergeCell ref="B29:C29"/>
    <mergeCell ref="A31:C31"/>
    <mergeCell ref="B34:C34"/>
    <mergeCell ref="B35:C35"/>
    <mergeCell ref="A36:C36"/>
    <mergeCell ref="B39:C39"/>
    <mergeCell ref="B17:C17"/>
    <mergeCell ref="A1:G1"/>
    <mergeCell ref="A2:G2"/>
    <mergeCell ref="A3:G3"/>
    <mergeCell ref="A6:A9"/>
    <mergeCell ref="B6:B9"/>
    <mergeCell ref="C6:C9"/>
    <mergeCell ref="D6:D9"/>
    <mergeCell ref="E6:E9"/>
    <mergeCell ref="F6:F9"/>
    <mergeCell ref="G6:G9"/>
    <mergeCell ref="A10:G10"/>
    <mergeCell ref="A11:G11"/>
    <mergeCell ref="A12:C12"/>
    <mergeCell ref="B14:C14"/>
    <mergeCell ref="A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P30"/>
  <sheetViews>
    <sheetView tabSelected="1" workbookViewId="0">
      <selection activeCell="N28" sqref="N28"/>
    </sheetView>
  </sheetViews>
  <sheetFormatPr defaultColWidth="9.140625" defaultRowHeight="16.5" x14ac:dyDescent="0.2"/>
  <cols>
    <col min="1" max="1" width="3.7109375" style="256" customWidth="1"/>
    <col min="2" max="2" width="34.7109375" style="256" customWidth="1"/>
    <col min="3" max="3" width="44.5703125" style="256" customWidth="1"/>
    <col min="4" max="4" width="27.85546875" style="256" customWidth="1"/>
    <col min="5" max="6" width="10.140625" style="256" hidden="1" customWidth="1"/>
    <col min="7" max="7" width="8.28515625" style="256" hidden="1" customWidth="1"/>
    <col min="8" max="8" width="9.42578125" style="258" hidden="1" customWidth="1"/>
    <col min="9" max="9" width="19.140625" style="257" hidden="1" customWidth="1"/>
    <col min="10" max="13" width="0" style="256" hidden="1" customWidth="1"/>
    <col min="14" max="14" width="18.7109375" style="256" customWidth="1"/>
    <col min="15" max="16384" width="9.140625" style="256"/>
  </cols>
  <sheetData>
    <row r="1" spans="1:16" x14ac:dyDescent="0.2">
      <c r="A1" s="288"/>
      <c r="B1" s="288"/>
      <c r="C1" s="288"/>
      <c r="D1" s="288"/>
      <c r="E1" s="289" t="s">
        <v>166</v>
      </c>
      <c r="F1" s="267"/>
      <c r="G1" s="267"/>
      <c r="H1" s="274"/>
      <c r="I1" s="276"/>
      <c r="N1" s="289" t="s">
        <v>189</v>
      </c>
    </row>
    <row r="2" spans="1:16" ht="54" customHeight="1" x14ac:dyDescent="0.2">
      <c r="A2" s="288"/>
      <c r="B2" s="288"/>
      <c r="C2" s="346" t="s">
        <v>188</v>
      </c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</row>
    <row r="3" spans="1:16" s="266" customFormat="1" ht="18.75" customHeight="1" x14ac:dyDescent="0.2">
      <c r="A3" s="270"/>
      <c r="B3" s="275"/>
      <c r="C3" s="274"/>
      <c r="D3" s="266" t="s">
        <v>193</v>
      </c>
      <c r="E3" s="303"/>
      <c r="F3" s="303"/>
      <c r="G3" s="303"/>
      <c r="H3" s="303"/>
      <c r="I3" s="303"/>
    </row>
    <row r="4" spans="1:16" s="266" customFormat="1" ht="15.75" customHeight="1" x14ac:dyDescent="0.2">
      <c r="A4" s="270"/>
      <c r="B4" s="273"/>
      <c r="C4" s="272"/>
      <c r="D4" s="266" t="s">
        <v>194</v>
      </c>
      <c r="E4" s="304"/>
      <c r="F4" s="304"/>
      <c r="G4" s="304"/>
      <c r="H4" s="304"/>
      <c r="I4" s="304"/>
      <c r="J4" s="271"/>
    </row>
    <row r="5" spans="1:16" s="266" customFormat="1" ht="14.25" customHeight="1" x14ac:dyDescent="0.2">
      <c r="A5" s="270"/>
      <c r="D5" s="272" t="s">
        <v>195</v>
      </c>
      <c r="E5" s="269"/>
      <c r="F5" s="269"/>
      <c r="G5" s="269"/>
      <c r="H5" s="268"/>
      <c r="I5" s="268"/>
      <c r="J5" s="267"/>
    </row>
    <row r="6" spans="1:16" s="266" customFormat="1" ht="14.25" customHeight="1" x14ac:dyDescent="0.25">
      <c r="B6" s="349"/>
      <c r="C6" s="349"/>
      <c r="D6" s="350"/>
      <c r="E6" s="350"/>
      <c r="F6" s="350"/>
      <c r="G6" s="350"/>
      <c r="H6" s="350"/>
      <c r="I6" s="350"/>
    </row>
    <row r="7" spans="1:16" x14ac:dyDescent="0.2">
      <c r="A7" s="265"/>
      <c r="B7" s="265"/>
      <c r="C7" s="264"/>
      <c r="D7" s="305"/>
      <c r="E7" s="262"/>
      <c r="F7" s="262"/>
      <c r="G7" s="262"/>
      <c r="H7" s="261"/>
      <c r="I7" s="260"/>
      <c r="N7" s="256" t="s">
        <v>196</v>
      </c>
    </row>
    <row r="8" spans="1:16" x14ac:dyDescent="0.2">
      <c r="A8" s="265"/>
      <c r="B8" s="265"/>
      <c r="C8" s="264"/>
      <c r="D8" s="263"/>
      <c r="E8" s="262"/>
      <c r="F8" s="262"/>
      <c r="G8" s="262"/>
      <c r="H8" s="261"/>
      <c r="I8" s="260"/>
    </row>
    <row r="9" spans="1:16" x14ac:dyDescent="0.2">
      <c r="A9" s="265"/>
      <c r="B9" s="265"/>
      <c r="C9" s="264"/>
      <c r="D9" s="263"/>
      <c r="E9" s="262"/>
      <c r="F9" s="262"/>
      <c r="G9" s="262"/>
      <c r="H9" s="261"/>
      <c r="I9" s="260"/>
    </row>
    <row r="10" spans="1:16" ht="16.5" customHeight="1" x14ac:dyDescent="0.2">
      <c r="A10" s="351" t="s">
        <v>190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</row>
    <row r="11" spans="1:16" ht="16.5" customHeight="1" x14ac:dyDescent="0.2">
      <c r="A11" s="348"/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</row>
    <row r="12" spans="1:16" x14ac:dyDescent="0.2">
      <c r="A12" s="352" t="s">
        <v>179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</row>
    <row r="13" spans="1:16" x14ac:dyDescent="0.2">
      <c r="A13" s="353"/>
      <c r="B13" s="353"/>
      <c r="C13" s="353"/>
      <c r="D13" s="353"/>
      <c r="E13" s="353"/>
      <c r="F13" s="353"/>
      <c r="G13" s="353"/>
      <c r="H13" s="353"/>
      <c r="I13" s="353"/>
    </row>
    <row r="14" spans="1:16" ht="63.75" x14ac:dyDescent="0.2">
      <c r="A14" s="277" t="s">
        <v>2</v>
      </c>
      <c r="B14" s="277" t="s">
        <v>153</v>
      </c>
      <c r="C14" s="277" t="s">
        <v>154</v>
      </c>
      <c r="D14" s="277" t="s">
        <v>155</v>
      </c>
      <c r="E14" s="277"/>
      <c r="F14" s="277"/>
      <c r="G14" s="277"/>
      <c r="H14" s="277"/>
      <c r="I14" s="277"/>
      <c r="J14" s="277"/>
      <c r="K14" s="277"/>
      <c r="L14" s="277"/>
      <c r="M14" s="277"/>
      <c r="N14" s="277" t="s">
        <v>156</v>
      </c>
      <c r="O14" s="278"/>
      <c r="P14" s="278"/>
    </row>
    <row r="15" spans="1:16" x14ac:dyDescent="0.2">
      <c r="A15" s="279">
        <v>1</v>
      </c>
      <c r="B15" s="279">
        <v>2</v>
      </c>
      <c r="C15" s="279">
        <v>3</v>
      </c>
      <c r="D15" s="280">
        <v>4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80">
        <v>5</v>
      </c>
      <c r="O15" s="278"/>
      <c r="P15" s="278"/>
    </row>
    <row r="16" spans="1:16" x14ac:dyDescent="0.2">
      <c r="A16" s="354" t="s">
        <v>157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  <c r="N16" s="356"/>
      <c r="O16" s="259"/>
      <c r="P16" s="259"/>
    </row>
    <row r="17" spans="1:14" ht="90" customHeight="1" x14ac:dyDescent="0.2">
      <c r="A17" s="292" t="s">
        <v>65</v>
      </c>
      <c r="B17" s="294" t="s">
        <v>171</v>
      </c>
      <c r="C17" s="294" t="s">
        <v>186</v>
      </c>
      <c r="D17" s="293" t="s">
        <v>180</v>
      </c>
      <c r="E17" s="283">
        <v>1</v>
      </c>
      <c r="F17" s="283" t="s">
        <v>158</v>
      </c>
      <c r="G17" s="283">
        <v>1.2</v>
      </c>
      <c r="H17" s="283"/>
      <c r="I17" s="283"/>
      <c r="J17" s="283" t="s">
        <v>159</v>
      </c>
      <c r="K17" s="283" t="s">
        <v>160</v>
      </c>
      <c r="L17" s="283">
        <v>2</v>
      </c>
      <c r="M17" s="283" t="s">
        <v>161</v>
      </c>
      <c r="N17" s="284">
        <f>((13.48+0.71)*1000*1.01*1)+((13.48+0.71)*1000*2*1.01*0.1)</f>
        <v>17198.280000000002</v>
      </c>
    </row>
    <row r="18" spans="1:14" ht="60.75" customHeight="1" x14ac:dyDescent="0.2">
      <c r="A18" s="281" t="s">
        <v>168</v>
      </c>
      <c r="B18" s="294" t="s">
        <v>173</v>
      </c>
      <c r="C18" s="294" t="s">
        <v>170</v>
      </c>
      <c r="D18" s="282" t="s">
        <v>181</v>
      </c>
      <c r="E18" s="290"/>
      <c r="F18" s="290"/>
      <c r="G18" s="290"/>
      <c r="H18" s="290"/>
      <c r="I18" s="290"/>
      <c r="J18" s="290"/>
      <c r="K18" s="290"/>
      <c r="L18" s="290"/>
      <c r="M18" s="291"/>
      <c r="N18" s="284">
        <f>5.74*1000*1+5.74*1000*2*0.1</f>
        <v>6888</v>
      </c>
    </row>
    <row r="19" spans="1:14" ht="77.25" customHeight="1" x14ac:dyDescent="0.2">
      <c r="A19" s="281" t="s">
        <v>169</v>
      </c>
      <c r="B19" s="294" t="s">
        <v>174</v>
      </c>
      <c r="C19" s="294" t="s">
        <v>187</v>
      </c>
      <c r="D19" s="282" t="s">
        <v>182</v>
      </c>
      <c r="E19" s="290"/>
      <c r="F19" s="290"/>
      <c r="G19" s="290"/>
      <c r="H19" s="290"/>
      <c r="I19" s="290"/>
      <c r="J19" s="290"/>
      <c r="K19" s="290"/>
      <c r="L19" s="290"/>
      <c r="M19" s="291"/>
      <c r="N19" s="284">
        <f>(6.82*1000*1+6.82*1000*2*0.13)</f>
        <v>8593.2000000000007</v>
      </c>
    </row>
    <row r="20" spans="1:14" x14ac:dyDescent="0.2">
      <c r="A20" s="357" t="s">
        <v>162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9"/>
      <c r="N20" s="285"/>
    </row>
    <row r="21" spans="1:14" x14ac:dyDescent="0.2">
      <c r="A21" s="360" t="s">
        <v>172</v>
      </c>
      <c r="B21" s="360"/>
      <c r="C21" s="360"/>
      <c r="D21" s="360"/>
      <c r="E21" s="286"/>
      <c r="F21" s="286"/>
      <c r="G21" s="286"/>
      <c r="H21" s="286"/>
      <c r="I21" s="286"/>
      <c r="J21" s="286"/>
      <c r="K21" s="286"/>
      <c r="L21" s="286"/>
      <c r="M21" s="286"/>
      <c r="N21" s="287">
        <f>N17+N18+N19</f>
        <v>32679.480000000003</v>
      </c>
    </row>
    <row r="22" spans="1:14" ht="43.5" customHeight="1" x14ac:dyDescent="0.2">
      <c r="A22" s="384"/>
      <c r="B22" s="385" t="s">
        <v>184</v>
      </c>
      <c r="C22" s="385" t="s">
        <v>183</v>
      </c>
      <c r="D22" s="385" t="s">
        <v>185</v>
      </c>
      <c r="N22" s="386">
        <f>5.94*N21</f>
        <v>194116.11120000004</v>
      </c>
    </row>
    <row r="23" spans="1:14" ht="15.75" customHeight="1" x14ac:dyDescent="0.2">
      <c r="A23" s="296"/>
      <c r="B23" s="295"/>
      <c r="C23" s="295" t="s">
        <v>197</v>
      </c>
      <c r="D23" s="295"/>
      <c r="E23" s="296"/>
      <c r="F23" s="296"/>
      <c r="G23" s="296"/>
      <c r="H23" s="387"/>
      <c r="I23" s="388"/>
      <c r="J23" s="296"/>
      <c r="K23" s="296"/>
      <c r="L23" s="296"/>
      <c r="M23" s="296"/>
      <c r="N23" s="297">
        <f>ROUND(N22*0.2,2)</f>
        <v>38823.22</v>
      </c>
    </row>
    <row r="24" spans="1:14" ht="15.75" customHeight="1" x14ac:dyDescent="0.2">
      <c r="A24" s="296"/>
      <c r="B24" s="295"/>
      <c r="C24" s="295" t="s">
        <v>198</v>
      </c>
      <c r="D24" s="295"/>
      <c r="E24" s="296"/>
      <c r="F24" s="296"/>
      <c r="G24" s="296"/>
      <c r="H24" s="387"/>
      <c r="I24" s="388"/>
      <c r="J24" s="296"/>
      <c r="K24" s="296"/>
      <c r="L24" s="296"/>
      <c r="M24" s="296"/>
      <c r="N24" s="297">
        <f>N22+N23</f>
        <v>232939.33120000004</v>
      </c>
    </row>
    <row r="26" spans="1:14" x14ac:dyDescent="0.2">
      <c r="B26" s="256" t="s">
        <v>191</v>
      </c>
      <c r="D26" s="256" t="s">
        <v>192</v>
      </c>
    </row>
    <row r="28" spans="1:14" x14ac:dyDescent="0.2">
      <c r="A28" s="288"/>
      <c r="B28" s="298" t="s">
        <v>175</v>
      </c>
      <c r="C28" s="299"/>
      <c r="D28" s="300" t="s">
        <v>176</v>
      </c>
      <c r="E28" s="289" t="s">
        <v>166</v>
      </c>
      <c r="F28" s="289" t="s">
        <v>166</v>
      </c>
    </row>
    <row r="29" spans="1:14" x14ac:dyDescent="0.2">
      <c r="A29" s="288"/>
      <c r="B29" s="298"/>
      <c r="C29" s="299"/>
      <c r="D29" s="301"/>
      <c r="E29" s="289" t="s">
        <v>167</v>
      </c>
      <c r="F29" s="289" t="s">
        <v>167</v>
      </c>
    </row>
    <row r="30" spans="1:14" x14ac:dyDescent="0.2">
      <c r="B30" s="298" t="s">
        <v>177</v>
      </c>
      <c r="C30" s="299"/>
      <c r="D30" s="302" t="s">
        <v>178</v>
      </c>
    </row>
  </sheetData>
  <mergeCells count="10">
    <mergeCell ref="A12:N12"/>
    <mergeCell ref="A13:I13"/>
    <mergeCell ref="A16:N16"/>
    <mergeCell ref="A20:M20"/>
    <mergeCell ref="A21:D21"/>
    <mergeCell ref="C2:N2"/>
    <mergeCell ref="A11:N11"/>
    <mergeCell ref="B6:C6"/>
    <mergeCell ref="D6:I6"/>
    <mergeCell ref="A10:N10"/>
  </mergeCells>
  <pageMargins left="0.31496062992125984" right="0.31496062992125984" top="0.35433070866141736" bottom="0.35433070866141736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08"/>
  <sheetViews>
    <sheetView topLeftCell="A61" zoomScaleNormal="100" workbookViewId="0">
      <selection activeCell="O89" sqref="O89"/>
    </sheetView>
  </sheetViews>
  <sheetFormatPr defaultRowHeight="12.75" x14ac:dyDescent="0.2"/>
  <cols>
    <col min="1" max="1" width="5" style="10" customWidth="1"/>
    <col min="2" max="2" width="8.7109375" style="11" customWidth="1"/>
    <col min="3" max="3" width="18.5703125" style="23" customWidth="1"/>
    <col min="4" max="4" width="9.140625" style="23" customWidth="1"/>
    <col min="5" max="5" width="9.42578125" style="23" customWidth="1"/>
    <col min="6" max="6" width="9.28515625" style="23" customWidth="1"/>
    <col min="7" max="7" width="8.42578125" style="23" customWidth="1"/>
    <col min="8" max="8" width="10" style="23" customWidth="1"/>
    <col min="9" max="9" width="9.85546875" style="19" customWidth="1"/>
    <col min="10" max="10" width="9.28515625" style="19" customWidth="1"/>
    <col min="11" max="11" width="9" style="19" customWidth="1"/>
    <col min="12" max="12" width="8.28515625" style="19" customWidth="1"/>
    <col min="13" max="13" width="11.5703125" style="23" customWidth="1"/>
    <col min="14" max="14" width="10" style="19" customWidth="1"/>
    <col min="15" max="15" width="9.140625" style="19" customWidth="1"/>
    <col min="16" max="16" width="9.42578125" style="19" customWidth="1"/>
    <col min="17" max="17" width="8.42578125" style="19" customWidth="1"/>
    <col min="18" max="18" width="10.28515625" style="19" customWidth="1"/>
    <col min="19" max="19" width="7.28515625" hidden="1" customWidth="1"/>
    <col min="21" max="21" width="10" bestFit="1" customWidth="1"/>
  </cols>
  <sheetData>
    <row r="1" spans="1:256" s="21" customFormat="1" x14ac:dyDescent="0.2">
      <c r="A1" s="2"/>
      <c r="B1" s="2"/>
      <c r="C1" s="20"/>
      <c r="D1" s="20"/>
      <c r="E1" s="20"/>
      <c r="F1" s="20"/>
      <c r="G1" s="20"/>
      <c r="H1" s="20"/>
      <c r="I1" s="4"/>
      <c r="J1" s="4"/>
      <c r="K1" s="4"/>
      <c r="L1" s="4"/>
      <c r="M1" s="20"/>
      <c r="N1" s="4"/>
      <c r="O1" s="4"/>
      <c r="P1" s="4"/>
      <c r="Q1" s="4"/>
      <c r="R1" s="25" t="s">
        <v>70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6" s="7" customFormat="1" ht="12" hidden="1" x14ac:dyDescent="0.2">
      <c r="A2" s="26" t="s">
        <v>9</v>
      </c>
      <c r="B2" s="27"/>
      <c r="C2" s="14"/>
      <c r="D2" s="14"/>
      <c r="E2" s="14"/>
      <c r="F2" s="14"/>
      <c r="G2" s="14"/>
      <c r="H2" s="14"/>
      <c r="I2" s="6"/>
      <c r="J2" s="6"/>
      <c r="K2" s="28"/>
      <c r="L2" s="28"/>
      <c r="M2" s="28"/>
      <c r="N2" s="28"/>
      <c r="O2" s="365" t="s">
        <v>1</v>
      </c>
      <c r="P2" s="365"/>
      <c r="Q2" s="365"/>
      <c r="R2" s="28"/>
      <c r="S2" s="29"/>
      <c r="T2" s="2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6" s="7" customFormat="1" ht="12.75" hidden="1" customHeight="1" x14ac:dyDescent="0.2">
      <c r="A3" s="15"/>
      <c r="B3" s="15"/>
      <c r="C3" s="16"/>
      <c r="D3" s="16"/>
      <c r="E3" s="16"/>
      <c r="F3" s="16"/>
      <c r="G3" s="16"/>
      <c r="H3" s="16"/>
      <c r="I3" s="8"/>
      <c r="J3" s="9"/>
      <c r="K3" s="30"/>
      <c r="L3" s="30"/>
      <c r="M3" s="30"/>
      <c r="N3" s="366"/>
      <c r="O3" s="366"/>
      <c r="P3" s="366"/>
      <c r="Q3" s="366"/>
      <c r="R3" s="366"/>
      <c r="S3" s="365"/>
      <c r="T3" s="365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6" s="7" customFormat="1" ht="12.75" hidden="1" customHeight="1" x14ac:dyDescent="0.2">
      <c r="A4" s="15"/>
      <c r="B4" s="15"/>
      <c r="C4" s="16"/>
      <c r="D4" s="16"/>
      <c r="E4" s="16"/>
      <c r="F4" s="16"/>
      <c r="G4" s="16"/>
      <c r="H4" s="16"/>
      <c r="I4" s="8"/>
      <c r="J4" s="13"/>
      <c r="K4" s="30"/>
      <c r="L4" s="30"/>
      <c r="M4" s="30"/>
      <c r="N4" s="366"/>
      <c r="O4" s="366"/>
      <c r="P4" s="366"/>
      <c r="Q4" s="366"/>
      <c r="R4" s="366"/>
      <c r="S4" s="366"/>
      <c r="T4" s="366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6" s="7" customFormat="1" ht="15" hidden="1" customHeight="1" x14ac:dyDescent="0.2">
      <c r="A5" s="31" t="s">
        <v>20</v>
      </c>
      <c r="B5" s="32"/>
      <c r="C5" s="17"/>
      <c r="D5" s="17"/>
      <c r="E5" s="17"/>
      <c r="F5" s="17"/>
      <c r="G5" s="17"/>
      <c r="H5" s="17"/>
      <c r="I5" s="4"/>
      <c r="J5" s="4"/>
      <c r="K5" s="33"/>
      <c r="L5" s="33"/>
      <c r="M5" s="33"/>
      <c r="N5" s="367" t="s">
        <v>68</v>
      </c>
      <c r="O5" s="367"/>
      <c r="P5" s="367"/>
      <c r="Q5" s="367"/>
      <c r="R5" s="367"/>
      <c r="S5" s="366"/>
      <c r="T5" s="36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6" s="18" customFormat="1" ht="24.75" customHeight="1" x14ac:dyDescent="0.2">
      <c r="A6" s="373" t="s">
        <v>69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3"/>
      <c r="T6" s="33"/>
    </row>
    <row r="7" spans="1:256" ht="17.25" customHeight="1" x14ac:dyDescent="0.25">
      <c r="A7" s="374" t="s">
        <v>103</v>
      </c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22"/>
      <c r="T7" s="22"/>
      <c r="U7" s="22"/>
    </row>
    <row r="8" spans="1:256" ht="10.5" customHeight="1" x14ac:dyDescent="0.2">
      <c r="A8" s="375" t="s">
        <v>17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</row>
    <row r="9" spans="1:256" s="90" customFormat="1" ht="21" customHeight="1" x14ac:dyDescent="0.2">
      <c r="A9" s="83"/>
      <c r="B9" s="371" t="s">
        <v>66</v>
      </c>
      <c r="C9" s="371"/>
      <c r="D9" s="371"/>
      <c r="E9" s="371"/>
      <c r="F9" s="371"/>
      <c r="G9" s="371"/>
      <c r="H9" s="86"/>
      <c r="I9" s="86"/>
      <c r="J9" s="87"/>
      <c r="K9" s="88"/>
      <c r="L9" s="89"/>
      <c r="M9" s="86"/>
      <c r="N9" s="86"/>
      <c r="O9" s="87"/>
      <c r="P9" s="88"/>
      <c r="Q9" s="89"/>
      <c r="R9" s="86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92" customFormat="1" ht="22.5" customHeight="1" x14ac:dyDescent="0.2">
      <c r="A10" s="91"/>
      <c r="C10" s="93"/>
      <c r="G10" s="92" t="s">
        <v>61</v>
      </c>
      <c r="H10" s="92" t="s">
        <v>56</v>
      </c>
      <c r="I10" s="92" t="s">
        <v>57</v>
      </c>
      <c r="J10" s="92" t="s">
        <v>58</v>
      </c>
      <c r="K10" s="92" t="s">
        <v>59</v>
      </c>
      <c r="L10" s="92" t="s">
        <v>73</v>
      </c>
      <c r="M10" s="92" t="s">
        <v>74</v>
      </c>
      <c r="N10" s="92" t="s">
        <v>83</v>
      </c>
      <c r="O10" s="92" t="s">
        <v>87</v>
      </c>
      <c r="P10" s="92" t="s">
        <v>63</v>
      </c>
      <c r="Q10" s="92" t="s">
        <v>32</v>
      </c>
    </row>
    <row r="11" spans="1:256" s="90" customFormat="1" ht="11.25" x14ac:dyDescent="0.2">
      <c r="A11" s="94"/>
      <c r="B11" s="86" t="s">
        <v>28</v>
      </c>
      <c r="C11" s="85"/>
      <c r="D11" s="86"/>
      <c r="G11" s="95">
        <v>5.52</v>
      </c>
      <c r="H11" s="96">
        <v>1.06</v>
      </c>
      <c r="I11" s="97">
        <v>1.0329999999999999</v>
      </c>
      <c r="J11" s="97">
        <v>1.101</v>
      </c>
      <c r="K11" s="97">
        <v>1.073</v>
      </c>
      <c r="L11" s="95">
        <v>1.0649999999999999</v>
      </c>
      <c r="M11" s="95">
        <v>1.0620000000000001</v>
      </c>
      <c r="N11" s="95">
        <v>1.0549999999999999</v>
      </c>
      <c r="O11" s="95">
        <v>1.0509999999999999</v>
      </c>
      <c r="P11" s="95">
        <v>0.7</v>
      </c>
      <c r="Q11" s="125">
        <f>P11*L11*K11*J11*I11*H11*G11*M11*N11*O11</f>
        <v>6.2684424882236609</v>
      </c>
      <c r="R11" s="86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</row>
    <row r="12" spans="1:256" s="90" customFormat="1" ht="11.25" x14ac:dyDescent="0.2">
      <c r="A12" s="94"/>
      <c r="B12" s="86" t="s">
        <v>29</v>
      </c>
      <c r="C12" s="85"/>
      <c r="D12" s="86"/>
      <c r="G12" s="95">
        <v>3.82</v>
      </c>
      <c r="H12" s="96">
        <v>1.06</v>
      </c>
      <c r="I12" s="97">
        <v>1.0329999999999999</v>
      </c>
      <c r="J12" s="97">
        <v>1.101</v>
      </c>
      <c r="K12" s="97">
        <v>1.073</v>
      </c>
      <c r="L12" s="95">
        <v>1.0649999999999999</v>
      </c>
      <c r="M12" s="95">
        <v>1.0620000000000001</v>
      </c>
      <c r="N12" s="95">
        <v>1.0549999999999999</v>
      </c>
      <c r="O12" s="95">
        <v>1.0509999999999999</v>
      </c>
      <c r="P12" s="95">
        <v>0.7</v>
      </c>
      <c r="Q12" s="125">
        <f t="shared" ref="Q12:Q16" si="0">P12*L12*K12*J12*I12*H12*G12*M12*N12*O12</f>
        <v>4.3379438958359389</v>
      </c>
      <c r="R12" s="86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</row>
    <row r="13" spans="1:256" s="90" customFormat="1" ht="11.25" x14ac:dyDescent="0.2">
      <c r="A13" s="94"/>
      <c r="B13" s="86" t="s">
        <v>30</v>
      </c>
      <c r="C13" s="85"/>
      <c r="D13" s="86"/>
      <c r="G13" s="95">
        <v>7.53</v>
      </c>
      <c r="H13" s="96">
        <v>1.06</v>
      </c>
      <c r="I13" s="97">
        <v>1.0329999999999999</v>
      </c>
      <c r="J13" s="97">
        <v>1.101</v>
      </c>
      <c r="K13" s="97">
        <v>1.073</v>
      </c>
      <c r="L13" s="95">
        <v>1.0649999999999999</v>
      </c>
      <c r="M13" s="95">
        <v>1.0620000000000001</v>
      </c>
      <c r="N13" s="95">
        <v>1.0549999999999999</v>
      </c>
      <c r="O13" s="95">
        <v>1.0509999999999999</v>
      </c>
      <c r="P13" s="95">
        <v>0.7</v>
      </c>
      <c r="Q13" s="125">
        <f t="shared" si="0"/>
        <v>8.5509731768703201</v>
      </c>
      <c r="R13" s="86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</row>
    <row r="14" spans="1:256" s="90" customFormat="1" ht="11.25" x14ac:dyDescent="0.2">
      <c r="A14" s="94"/>
      <c r="B14" s="86" t="s">
        <v>31</v>
      </c>
      <c r="C14" s="85"/>
      <c r="D14" s="86"/>
      <c r="E14" s="95"/>
      <c r="F14" s="96"/>
      <c r="G14" s="119">
        <v>3.59</v>
      </c>
      <c r="H14" s="96">
        <v>1.06</v>
      </c>
      <c r="I14" s="97">
        <v>1.0329999999999999</v>
      </c>
      <c r="J14" s="97">
        <v>1.101</v>
      </c>
      <c r="K14" s="97">
        <v>1.073</v>
      </c>
      <c r="L14" s="95">
        <v>1.0649999999999999</v>
      </c>
      <c r="M14" s="95">
        <v>1.0620000000000001</v>
      </c>
      <c r="N14" s="95">
        <v>1.0549999999999999</v>
      </c>
      <c r="O14" s="95">
        <v>1.0509999999999999</v>
      </c>
      <c r="P14" s="95">
        <v>0.7</v>
      </c>
      <c r="Q14" s="125">
        <f t="shared" si="0"/>
        <v>4.0767587921599535</v>
      </c>
      <c r="R14" s="86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</row>
    <row r="15" spans="1:256" s="90" customFormat="1" ht="11.25" x14ac:dyDescent="0.2">
      <c r="A15" s="94"/>
      <c r="B15" s="86" t="s">
        <v>71</v>
      </c>
      <c r="C15" s="98"/>
      <c r="D15" s="86"/>
      <c r="G15" s="95">
        <v>5.83</v>
      </c>
      <c r="H15" s="96">
        <v>1.06</v>
      </c>
      <c r="I15" s="97">
        <v>1.0329999999999999</v>
      </c>
      <c r="J15" s="97">
        <v>1.101</v>
      </c>
      <c r="K15" s="97">
        <v>1.073</v>
      </c>
      <c r="L15" s="95">
        <v>1.0649999999999999</v>
      </c>
      <c r="M15" s="95">
        <v>1.0620000000000001</v>
      </c>
      <c r="N15" s="95">
        <v>1.0549999999999999</v>
      </c>
      <c r="O15" s="95">
        <v>1.0509999999999999</v>
      </c>
      <c r="P15" s="95">
        <v>0.7</v>
      </c>
      <c r="Q15" s="125">
        <f t="shared" si="0"/>
        <v>6.620474584482599</v>
      </c>
      <c r="R15" s="86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90" customFormat="1" ht="11.25" hidden="1" x14ac:dyDescent="0.2">
      <c r="A16" s="94"/>
      <c r="B16" s="86" t="s">
        <v>76</v>
      </c>
      <c r="C16" s="98"/>
      <c r="D16" s="86"/>
      <c r="G16" s="95">
        <v>3.53</v>
      </c>
      <c r="H16" s="96">
        <v>1.0609999999999999</v>
      </c>
      <c r="I16" s="97">
        <v>1.0509999999999999</v>
      </c>
      <c r="J16" s="97">
        <v>1.0509999999999999</v>
      </c>
      <c r="K16" s="97">
        <v>1.0509999999999999</v>
      </c>
      <c r="L16" s="95">
        <v>1.052</v>
      </c>
      <c r="M16" s="95">
        <v>1.046</v>
      </c>
      <c r="P16" s="95">
        <v>0.7</v>
      </c>
      <c r="Q16" s="125">
        <f t="shared" si="0"/>
        <v>0</v>
      </c>
      <c r="R16" s="86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90" customFormat="1" ht="16.5" customHeight="1" x14ac:dyDescent="0.2">
      <c r="A17" s="94"/>
      <c r="B17" s="84" t="s">
        <v>91</v>
      </c>
      <c r="C17" s="85"/>
      <c r="D17" s="86"/>
      <c r="E17" s="87"/>
      <c r="F17" s="88"/>
      <c r="G17" s="89"/>
      <c r="H17" s="87"/>
      <c r="I17" s="88"/>
      <c r="J17" s="89"/>
      <c r="K17" s="86"/>
      <c r="L17" s="86"/>
      <c r="M17" s="87"/>
      <c r="P17" s="88"/>
      <c r="R17" s="86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92" customFormat="1" ht="23.25" customHeight="1" x14ac:dyDescent="0.2">
      <c r="A18" s="91"/>
      <c r="C18" s="93"/>
      <c r="G18" s="92" t="s">
        <v>92</v>
      </c>
      <c r="L18" s="92" t="s">
        <v>73</v>
      </c>
      <c r="M18" s="92" t="s">
        <v>74</v>
      </c>
      <c r="N18" s="92" t="s">
        <v>83</v>
      </c>
      <c r="O18" s="92" t="s">
        <v>87</v>
      </c>
      <c r="Q18" s="92" t="s">
        <v>32</v>
      </c>
    </row>
    <row r="19" spans="1:256" s="90" customFormat="1" ht="11.25" x14ac:dyDescent="0.2">
      <c r="A19" s="94"/>
      <c r="B19" s="86" t="s">
        <v>28</v>
      </c>
      <c r="C19" s="85" t="s">
        <v>81</v>
      </c>
      <c r="D19" s="86"/>
      <c r="G19" s="95">
        <v>6.16</v>
      </c>
      <c r="I19" s="97"/>
      <c r="J19" s="97"/>
      <c r="K19" s="97"/>
      <c r="L19" s="95">
        <v>1.0649999999999999</v>
      </c>
      <c r="M19" s="95">
        <v>1.0620000000000001</v>
      </c>
      <c r="N19" s="95">
        <v>1.0549999999999999</v>
      </c>
      <c r="O19" s="95">
        <v>1.0509999999999999</v>
      </c>
      <c r="Q19" s="125">
        <f>G19*L19*M19*N19*O19</f>
        <v>7.7252049899639985</v>
      </c>
      <c r="R19" s="86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90" customFormat="1" ht="11.25" x14ac:dyDescent="0.2">
      <c r="A20" s="94"/>
      <c r="B20" s="86" t="s">
        <v>29</v>
      </c>
      <c r="C20" s="85"/>
      <c r="D20" s="86"/>
      <c r="G20" s="95">
        <v>4.71</v>
      </c>
      <c r="I20" s="97"/>
      <c r="J20" s="97"/>
      <c r="K20" s="97"/>
      <c r="L20" s="95" t="s">
        <v>82</v>
      </c>
      <c r="M20" s="95" t="s">
        <v>82</v>
      </c>
      <c r="N20" s="138" t="s">
        <v>82</v>
      </c>
      <c r="O20" s="95">
        <v>1.0509999999999999</v>
      </c>
      <c r="Q20" s="125">
        <f>G20*O20</f>
        <v>4.9502099999999993</v>
      </c>
      <c r="R20" s="86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</row>
    <row r="21" spans="1:256" s="90" customFormat="1" ht="11.25" x14ac:dyDescent="0.2">
      <c r="A21" s="94"/>
      <c r="B21" s="86" t="s">
        <v>30</v>
      </c>
      <c r="C21" s="85"/>
      <c r="D21" s="86"/>
      <c r="G21" s="95">
        <v>9.3000000000000007</v>
      </c>
      <c r="I21" s="97"/>
      <c r="J21" s="97"/>
      <c r="K21" s="97"/>
      <c r="L21" s="95" t="s">
        <v>82</v>
      </c>
      <c r="M21" s="95" t="s">
        <v>82</v>
      </c>
      <c r="N21" s="138" t="s">
        <v>82</v>
      </c>
      <c r="O21" s="95">
        <v>1.0509999999999999</v>
      </c>
      <c r="Q21" s="125">
        <f t="shared" ref="Q21:Q23" si="1">G21*O21</f>
        <v>9.7743000000000002</v>
      </c>
      <c r="R21" s="86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</row>
    <row r="22" spans="1:256" s="90" customFormat="1" ht="11.25" x14ac:dyDescent="0.2">
      <c r="A22" s="94"/>
      <c r="B22" s="86" t="s">
        <v>31</v>
      </c>
      <c r="C22" s="85"/>
      <c r="D22" s="86"/>
      <c r="E22" s="95"/>
      <c r="F22" s="97"/>
      <c r="G22" s="119">
        <v>4.29</v>
      </c>
      <c r="I22" s="97"/>
      <c r="J22" s="97"/>
      <c r="K22" s="97"/>
      <c r="L22" s="95" t="s">
        <v>82</v>
      </c>
      <c r="M22" s="95" t="s">
        <v>82</v>
      </c>
      <c r="N22" s="138" t="s">
        <v>82</v>
      </c>
      <c r="O22" s="95">
        <v>1.0509999999999999</v>
      </c>
      <c r="Q22" s="125">
        <f t="shared" si="1"/>
        <v>4.5087899999999994</v>
      </c>
      <c r="R22" s="86"/>
      <c r="S22" s="87"/>
      <c r="T22" s="87"/>
      <c r="U22" s="87" t="s">
        <v>103</v>
      </c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</row>
    <row r="23" spans="1:256" s="90" customFormat="1" ht="12" x14ac:dyDescent="0.2">
      <c r="A23" s="94"/>
      <c r="B23" s="86" t="s">
        <v>71</v>
      </c>
      <c r="C23" s="98"/>
      <c r="D23" s="86"/>
      <c r="G23" s="95">
        <v>7.51</v>
      </c>
      <c r="I23" s="88"/>
      <c r="J23" s="97"/>
      <c r="K23" s="97"/>
      <c r="L23" s="95" t="s">
        <v>82</v>
      </c>
      <c r="M23" s="95" t="s">
        <v>82</v>
      </c>
      <c r="N23" s="138" t="s">
        <v>82</v>
      </c>
      <c r="O23" s="95">
        <v>1.0509999999999999</v>
      </c>
      <c r="Q23" s="125">
        <f t="shared" si="1"/>
        <v>7.8930099999999994</v>
      </c>
      <c r="R23" s="12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90" customFormat="1" ht="12" hidden="1" x14ac:dyDescent="0.2">
      <c r="A24" s="94"/>
      <c r="B24" s="86" t="s">
        <v>76</v>
      </c>
      <c r="C24" s="98"/>
      <c r="D24" s="86"/>
      <c r="G24" s="95">
        <v>3.64</v>
      </c>
      <c r="I24" s="88"/>
      <c r="J24" s="97">
        <v>1.0509999999999999</v>
      </c>
      <c r="K24" s="97">
        <v>1.0509999999999999</v>
      </c>
      <c r="L24" s="95">
        <v>1.052</v>
      </c>
      <c r="M24" s="95">
        <v>1.046</v>
      </c>
      <c r="O24" s="125">
        <f t="shared" ref="O24" si="2">G24*J24*K24*L24*M24</f>
        <v>4.4243985370748806</v>
      </c>
      <c r="P24" s="88"/>
      <c r="Q24" s="125">
        <f t="shared" ref="Q24" si="3">G24*O24</f>
        <v>16.104810674952567</v>
      </c>
      <c r="R24" s="12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</row>
    <row r="25" spans="1:256" ht="10.5" customHeight="1" x14ac:dyDescent="0.2">
      <c r="R25" s="12" t="s">
        <v>11</v>
      </c>
    </row>
    <row r="26" spans="1:256" hidden="1" x14ac:dyDescent="0.2">
      <c r="A26" s="1"/>
      <c r="B26" s="12"/>
      <c r="C26" s="14">
        <v>2016</v>
      </c>
      <c r="D26" s="14"/>
      <c r="E26" s="14"/>
      <c r="F26" s="14"/>
      <c r="G26" s="14"/>
      <c r="H26" s="14"/>
      <c r="I26" s="12"/>
      <c r="J26" s="5"/>
      <c r="K26" s="6"/>
      <c r="L26" s="24"/>
      <c r="M26" s="14"/>
      <c r="N26" s="12"/>
      <c r="O26" s="5"/>
      <c r="P26" s="6"/>
      <c r="Q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6" s="36" customFormat="1" ht="21" customHeight="1" x14ac:dyDescent="0.2">
      <c r="A27" s="361" t="s">
        <v>2</v>
      </c>
      <c r="B27" s="362" t="s">
        <v>3</v>
      </c>
      <c r="C27" s="363" t="s">
        <v>4</v>
      </c>
      <c r="D27" s="364" t="s">
        <v>62</v>
      </c>
      <c r="E27" s="364"/>
      <c r="F27" s="364"/>
      <c r="G27" s="364"/>
      <c r="H27" s="361" t="s">
        <v>60</v>
      </c>
      <c r="I27" s="381" t="s">
        <v>67</v>
      </c>
      <c r="J27" s="382"/>
      <c r="K27" s="382"/>
      <c r="L27" s="383"/>
      <c r="M27" s="361" t="s">
        <v>67</v>
      </c>
      <c r="N27" s="381" t="s">
        <v>75</v>
      </c>
      <c r="O27" s="382"/>
      <c r="P27" s="382"/>
      <c r="Q27" s="383"/>
      <c r="R27" s="372" t="s">
        <v>75</v>
      </c>
      <c r="S27" s="35"/>
      <c r="T27" s="99"/>
    </row>
    <row r="28" spans="1:256" s="36" customFormat="1" ht="11.25" x14ac:dyDescent="0.2">
      <c r="A28" s="361"/>
      <c r="B28" s="362"/>
      <c r="C28" s="363"/>
      <c r="D28" s="361" t="s">
        <v>5</v>
      </c>
      <c r="E28" s="361" t="s">
        <v>6</v>
      </c>
      <c r="F28" s="361" t="s">
        <v>7</v>
      </c>
      <c r="G28" s="361" t="s">
        <v>0</v>
      </c>
      <c r="H28" s="361"/>
      <c r="I28" s="361" t="s">
        <v>5</v>
      </c>
      <c r="J28" s="361" t="s">
        <v>6</v>
      </c>
      <c r="K28" s="361" t="s">
        <v>7</v>
      </c>
      <c r="L28" s="361" t="s">
        <v>0</v>
      </c>
      <c r="M28" s="361"/>
      <c r="N28" s="361" t="s">
        <v>5</v>
      </c>
      <c r="O28" s="361" t="s">
        <v>6</v>
      </c>
      <c r="P28" s="361" t="s">
        <v>7</v>
      </c>
      <c r="Q28" s="361" t="s">
        <v>0</v>
      </c>
      <c r="R28" s="372"/>
      <c r="S28" s="35"/>
      <c r="T28" s="99"/>
    </row>
    <row r="29" spans="1:256" s="36" customFormat="1" ht="11.25" x14ac:dyDescent="0.2">
      <c r="A29" s="361"/>
      <c r="B29" s="362"/>
      <c r="C29" s="363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72"/>
      <c r="S29" s="35"/>
      <c r="T29" s="99"/>
    </row>
    <row r="30" spans="1:256" s="36" customFormat="1" ht="17.25" customHeight="1" x14ac:dyDescent="0.2">
      <c r="A30" s="361"/>
      <c r="B30" s="362"/>
      <c r="C30" s="363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361"/>
      <c r="Q30" s="361"/>
      <c r="R30" s="372"/>
      <c r="S30" s="35"/>
      <c r="T30" s="99"/>
    </row>
    <row r="31" spans="1:256" s="104" customFormat="1" ht="11.25" x14ac:dyDescent="0.2">
      <c r="A31" s="34">
        <v>1</v>
      </c>
      <c r="B31" s="37">
        <v>2</v>
      </c>
      <c r="C31" s="34">
        <v>3</v>
      </c>
      <c r="D31" s="37">
        <v>4</v>
      </c>
      <c r="E31" s="34">
        <v>5</v>
      </c>
      <c r="F31" s="37">
        <v>6</v>
      </c>
      <c r="G31" s="34">
        <v>7</v>
      </c>
      <c r="H31" s="37">
        <v>8</v>
      </c>
      <c r="I31" s="34">
        <v>9</v>
      </c>
      <c r="J31" s="37">
        <v>10</v>
      </c>
      <c r="K31" s="34">
        <v>11</v>
      </c>
      <c r="L31" s="37">
        <v>12</v>
      </c>
      <c r="M31" s="34">
        <v>13</v>
      </c>
      <c r="N31" s="37">
        <v>14</v>
      </c>
      <c r="O31" s="34">
        <v>15</v>
      </c>
      <c r="P31" s="37">
        <v>16</v>
      </c>
      <c r="Q31" s="34">
        <v>17</v>
      </c>
      <c r="R31" s="37">
        <v>18</v>
      </c>
      <c r="S31" s="34">
        <v>19</v>
      </c>
      <c r="T31" s="103"/>
    </row>
    <row r="32" spans="1:256" s="36" customFormat="1" ht="11.25" x14ac:dyDescent="0.2">
      <c r="A32" s="376" t="s">
        <v>15</v>
      </c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8"/>
      <c r="T32" s="99"/>
    </row>
    <row r="33" spans="1:20" s="36" customFormat="1" ht="11.25" x14ac:dyDescent="0.2">
      <c r="A33" s="38"/>
      <c r="B33" s="120"/>
      <c r="C33" s="82"/>
      <c r="D33" s="40"/>
      <c r="E33" s="40"/>
      <c r="F33" s="40"/>
      <c r="G33" s="77"/>
      <c r="H33" s="107"/>
      <c r="I33" s="117"/>
      <c r="J33" s="117"/>
      <c r="K33" s="42"/>
      <c r="L33" s="43"/>
      <c r="M33" s="107"/>
      <c r="N33" s="117"/>
      <c r="O33" s="117"/>
      <c r="P33" s="42"/>
      <c r="Q33" s="43"/>
      <c r="R33" s="107"/>
      <c r="T33" s="99"/>
    </row>
    <row r="34" spans="1:20" s="36" customFormat="1" ht="11.25" x14ac:dyDescent="0.2">
      <c r="A34" s="34"/>
      <c r="B34" s="37"/>
      <c r="C34" s="73" t="s">
        <v>16</v>
      </c>
      <c r="D34" s="105">
        <f>SUM(D33:D33)</f>
        <v>0</v>
      </c>
      <c r="E34" s="105">
        <f>SUM(E33:E33)</f>
        <v>0</v>
      </c>
      <c r="F34" s="105">
        <f>SUM(F33:F33)</f>
        <v>0</v>
      </c>
      <c r="G34" s="105">
        <f>SUM(G33:G33)</f>
        <v>0</v>
      </c>
      <c r="H34" s="107">
        <f t="shared" ref="H34" si="4">SUM(D34:G34)</f>
        <v>0</v>
      </c>
      <c r="I34" s="105">
        <f>SUM(I33:I33)</f>
        <v>0</v>
      </c>
      <c r="J34" s="105">
        <f>SUM(J33:J33)</f>
        <v>0</v>
      </c>
      <c r="K34" s="105">
        <f>SUM(K33:K33)</f>
        <v>0</v>
      </c>
      <c r="L34" s="105">
        <f>SUM(L33:L33)</f>
        <v>0</v>
      </c>
      <c r="M34" s="107">
        <f>SUM(I34:L34)</f>
        <v>0</v>
      </c>
      <c r="N34" s="105">
        <f>SUM(N33:N33)</f>
        <v>0</v>
      </c>
      <c r="O34" s="105">
        <f>SUM(O33:O33)</f>
        <v>0</v>
      </c>
      <c r="P34" s="105">
        <f>SUM(P33:P33)</f>
        <v>0</v>
      </c>
      <c r="Q34" s="105">
        <f>SUM(Q33:Q33)</f>
        <v>0</v>
      </c>
      <c r="R34" s="107">
        <f>SUM(N34:Q34)</f>
        <v>0</v>
      </c>
      <c r="T34" s="99"/>
    </row>
    <row r="35" spans="1:20" s="36" customFormat="1" ht="11.25" x14ac:dyDescent="0.2">
      <c r="A35" s="368" t="s">
        <v>21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T35" s="99"/>
    </row>
    <row r="36" spans="1:20" s="36" customFormat="1" ht="11.25" x14ac:dyDescent="0.2">
      <c r="A36" s="46">
        <v>1</v>
      </c>
      <c r="B36" s="140" t="s">
        <v>94</v>
      </c>
      <c r="C36" s="140" t="s">
        <v>104</v>
      </c>
      <c r="D36" s="105"/>
      <c r="E36" s="105">
        <v>113261.3</v>
      </c>
      <c r="F36" s="105">
        <v>7439.14</v>
      </c>
      <c r="G36" s="105"/>
      <c r="H36" s="107">
        <f>SUM(D36:G36)</f>
        <v>120700.44</v>
      </c>
      <c r="I36" s="117">
        <f>ROUND(D36*$Q$11,2)</f>
        <v>0</v>
      </c>
      <c r="J36" s="117">
        <f t="shared" ref="J36" si="5">ROUND(E36*$Q$11,2)</f>
        <v>709971.95</v>
      </c>
      <c r="K36" s="117">
        <f>ROUND(F36*$Q$12,2)</f>
        <v>32270.57</v>
      </c>
      <c r="L36" s="109"/>
      <c r="M36" s="107">
        <f t="shared" ref="M36:M46" si="6">SUM(I36:L36)</f>
        <v>742242.5199999999</v>
      </c>
      <c r="N36" s="117">
        <f>ROUND(D36*$Q$19,2)</f>
        <v>0</v>
      </c>
      <c r="O36" s="117">
        <f>ROUND(E36*$Q$19,2)</f>
        <v>874966.76</v>
      </c>
      <c r="P36" s="117">
        <f>ROUND(F36*$Q$20,2)</f>
        <v>36825.31</v>
      </c>
      <c r="Q36" s="109"/>
      <c r="R36" s="111">
        <f t="shared" ref="R36:R46" si="7">SUM(N36:Q36)</f>
        <v>911792.07000000007</v>
      </c>
      <c r="T36" s="99"/>
    </row>
    <row r="37" spans="1:20" s="36" customFormat="1" ht="22.5" x14ac:dyDescent="0.2">
      <c r="A37" s="46">
        <v>2</v>
      </c>
      <c r="B37" s="140" t="s">
        <v>80</v>
      </c>
      <c r="C37" s="140" t="s">
        <v>104</v>
      </c>
      <c r="D37" s="105">
        <v>29.27</v>
      </c>
      <c r="E37" s="105"/>
      <c r="F37" s="105"/>
      <c r="G37" s="105"/>
      <c r="H37" s="107">
        <f t="shared" ref="H37:H45" si="8">SUM(D37:G37)</f>
        <v>29.27</v>
      </c>
      <c r="I37" s="139">
        <f>ROUND(D37*$Q$15,2)</f>
        <v>193.78</v>
      </c>
      <c r="J37" s="108"/>
      <c r="K37" s="110"/>
      <c r="L37" s="109"/>
      <c r="M37" s="107">
        <f t="shared" si="6"/>
        <v>193.78</v>
      </c>
      <c r="N37" s="117">
        <f>ROUND(D37*$Q$23,2)</f>
        <v>231.03</v>
      </c>
      <c r="O37" s="108"/>
      <c r="P37" s="110"/>
      <c r="Q37" s="109"/>
      <c r="R37" s="111">
        <f t="shared" si="7"/>
        <v>231.03</v>
      </c>
      <c r="T37" s="99"/>
    </row>
    <row r="38" spans="1:20" s="36" customFormat="1" ht="22.5" x14ac:dyDescent="0.2">
      <c r="A38" s="46">
        <v>3</v>
      </c>
      <c r="B38" s="140" t="s">
        <v>88</v>
      </c>
      <c r="C38" s="140" t="s">
        <v>105</v>
      </c>
      <c r="D38" s="105">
        <v>1235.82</v>
      </c>
      <c r="E38" s="105">
        <v>46775.66</v>
      </c>
      <c r="F38" s="105">
        <v>298471.77</v>
      </c>
      <c r="G38" s="105"/>
      <c r="H38" s="107">
        <f t="shared" si="8"/>
        <v>346483.25</v>
      </c>
      <c r="I38" s="117">
        <f>ROUND(D38*$Q$11,2)</f>
        <v>7746.67</v>
      </c>
      <c r="J38" s="117">
        <f t="shared" ref="J38" si="9">ROUND(E38*$Q$11,2)</f>
        <v>293210.53000000003</v>
      </c>
      <c r="K38" s="117">
        <f>ROUND(F38*$Q$12,2)</f>
        <v>1294753.79</v>
      </c>
      <c r="L38" s="109"/>
      <c r="M38" s="107">
        <f t="shared" si="6"/>
        <v>1595710.99</v>
      </c>
      <c r="N38" s="117">
        <f>ROUND(D38*$Q$19,2)</f>
        <v>9546.9599999999991</v>
      </c>
      <c r="O38" s="117">
        <f>ROUND(E38*$Q$19,2)</f>
        <v>361351.56</v>
      </c>
      <c r="P38" s="117">
        <f>ROUND(F38*$Q$20,2)</f>
        <v>1477497.94</v>
      </c>
      <c r="Q38" s="109"/>
      <c r="R38" s="111">
        <f t="shared" si="7"/>
        <v>1848396.46</v>
      </c>
      <c r="T38" s="99"/>
    </row>
    <row r="39" spans="1:20" s="36" customFormat="1" ht="22.5" x14ac:dyDescent="0.2">
      <c r="A39" s="46">
        <v>4</v>
      </c>
      <c r="B39" s="140" t="s">
        <v>89</v>
      </c>
      <c r="C39" s="140" t="s">
        <v>105</v>
      </c>
      <c r="D39" s="105">
        <v>65.989999999999995</v>
      </c>
      <c r="E39" s="105"/>
      <c r="F39" s="105"/>
      <c r="G39" s="105"/>
      <c r="H39" s="107">
        <f t="shared" si="8"/>
        <v>65.989999999999995</v>
      </c>
      <c r="I39" s="139">
        <f>ROUND(D39*$Q$15,2)</f>
        <v>436.89</v>
      </c>
      <c r="J39" s="108"/>
      <c r="K39" s="110"/>
      <c r="L39" s="109"/>
      <c r="M39" s="107">
        <f t="shared" si="6"/>
        <v>436.89</v>
      </c>
      <c r="N39" s="117">
        <f>ROUND(D39*$Q$23,2)</f>
        <v>520.86</v>
      </c>
      <c r="O39" s="108"/>
      <c r="P39" s="110"/>
      <c r="Q39" s="109"/>
      <c r="R39" s="111">
        <f t="shared" si="7"/>
        <v>520.86</v>
      </c>
      <c r="T39" s="99"/>
    </row>
    <row r="40" spans="1:20" s="36" customFormat="1" ht="22.5" x14ac:dyDescent="0.2">
      <c r="A40" s="46">
        <v>5</v>
      </c>
      <c r="B40" s="140" t="s">
        <v>95</v>
      </c>
      <c r="C40" s="140" t="s">
        <v>106</v>
      </c>
      <c r="D40" s="105">
        <v>7774.98</v>
      </c>
      <c r="E40" s="105">
        <v>4780.32</v>
      </c>
      <c r="F40" s="105">
        <v>140835.1</v>
      </c>
      <c r="G40" s="105"/>
      <c r="H40" s="107">
        <f t="shared" si="8"/>
        <v>153390.39999999999</v>
      </c>
      <c r="I40" s="117">
        <f>ROUND(D40*$Q$11,2)</f>
        <v>48737.01</v>
      </c>
      <c r="J40" s="117">
        <f t="shared" ref="J40" si="10">ROUND(E40*$Q$11,2)</f>
        <v>29965.16</v>
      </c>
      <c r="K40" s="117">
        <f>ROUND(F40*$Q$12,2)</f>
        <v>610934.76</v>
      </c>
      <c r="L40" s="109"/>
      <c r="M40" s="107">
        <f t="shared" si="6"/>
        <v>689636.93</v>
      </c>
      <c r="N40" s="117">
        <f>ROUND(D40*$Q$19,2)</f>
        <v>60063.31</v>
      </c>
      <c r="O40" s="117">
        <f>ROUND(E40*$Q$19,2)</f>
        <v>36928.949999999997</v>
      </c>
      <c r="P40" s="117">
        <f>ROUND(F40*$Q$20,2)</f>
        <v>697163.32</v>
      </c>
      <c r="Q40" s="109"/>
      <c r="R40" s="111">
        <f t="shared" si="7"/>
        <v>794155.58</v>
      </c>
      <c r="T40" s="99"/>
    </row>
    <row r="41" spans="1:20" s="36" customFormat="1" ht="22.5" x14ac:dyDescent="0.2">
      <c r="A41" s="46">
        <v>6</v>
      </c>
      <c r="B41" s="140" t="s">
        <v>98</v>
      </c>
      <c r="C41" s="140" t="s">
        <v>106</v>
      </c>
      <c r="D41" s="105">
        <v>1716.08</v>
      </c>
      <c r="E41" s="105"/>
      <c r="F41" s="105"/>
      <c r="G41" s="105"/>
      <c r="H41" s="107">
        <f t="shared" si="8"/>
        <v>1716.08</v>
      </c>
      <c r="I41" s="139">
        <f>ROUND(D41*$Q$15,2)</f>
        <v>11361.26</v>
      </c>
      <c r="J41" s="108"/>
      <c r="K41" s="110"/>
      <c r="L41" s="109"/>
      <c r="M41" s="107">
        <f t="shared" si="6"/>
        <v>11361.26</v>
      </c>
      <c r="N41" s="117">
        <f>ROUND(D41*$Q$23,2)</f>
        <v>13545.04</v>
      </c>
      <c r="O41" s="108"/>
      <c r="P41" s="110"/>
      <c r="Q41" s="109"/>
      <c r="R41" s="111">
        <f t="shared" si="7"/>
        <v>13545.04</v>
      </c>
      <c r="T41" s="99"/>
    </row>
    <row r="42" spans="1:20" s="36" customFormat="1" ht="22.5" x14ac:dyDescent="0.2">
      <c r="A42" s="46">
        <v>7</v>
      </c>
      <c r="B42" s="140" t="s">
        <v>96</v>
      </c>
      <c r="C42" s="140" t="s">
        <v>107</v>
      </c>
      <c r="D42" s="105">
        <v>5179.8900000000003</v>
      </c>
      <c r="E42" s="105">
        <v>3384.55</v>
      </c>
      <c r="F42" s="105">
        <v>28378.9</v>
      </c>
      <c r="G42" s="105"/>
      <c r="H42" s="107">
        <f t="shared" si="8"/>
        <v>36943.340000000004</v>
      </c>
      <c r="I42" s="117">
        <f>ROUND(D42*$Q$11,2)</f>
        <v>32469.84</v>
      </c>
      <c r="J42" s="117">
        <f t="shared" ref="J42" si="11">ROUND(E42*$Q$11,2)</f>
        <v>21215.86</v>
      </c>
      <c r="K42" s="117">
        <f>ROUND(F42*$Q$12,2)</f>
        <v>123106.08</v>
      </c>
      <c r="L42" s="109"/>
      <c r="M42" s="107">
        <f t="shared" si="6"/>
        <v>176791.78</v>
      </c>
      <c r="N42" s="117">
        <f>ROUND(D42*$Q$19,2)</f>
        <v>40015.71</v>
      </c>
      <c r="O42" s="117">
        <f>ROUND(E42*$Q$19,2)</f>
        <v>26146.34</v>
      </c>
      <c r="P42" s="117">
        <f>ROUND(F42*$Q$20,2)</f>
        <v>140481.51</v>
      </c>
      <c r="Q42" s="109"/>
      <c r="R42" s="111">
        <f t="shared" si="7"/>
        <v>206643.56</v>
      </c>
      <c r="T42" s="99"/>
    </row>
    <row r="43" spans="1:20" s="36" customFormat="1" ht="22.5" x14ac:dyDescent="0.2">
      <c r="A43" s="46">
        <v>8</v>
      </c>
      <c r="B43" s="140" t="s">
        <v>99</v>
      </c>
      <c r="C43" s="140" t="s">
        <v>107</v>
      </c>
      <c r="D43" s="105">
        <v>18.52</v>
      </c>
      <c r="E43" s="105"/>
      <c r="F43" s="105"/>
      <c r="G43" s="105"/>
      <c r="H43" s="107">
        <f t="shared" si="8"/>
        <v>18.52</v>
      </c>
      <c r="I43" s="139">
        <f>ROUND(D43*$Q$15,2)</f>
        <v>122.61</v>
      </c>
      <c r="J43" s="108"/>
      <c r="K43" s="110"/>
      <c r="L43" s="109"/>
      <c r="M43" s="107">
        <f t="shared" si="6"/>
        <v>122.61</v>
      </c>
      <c r="N43" s="117">
        <f>ROUND(D43*$Q$23,2)</f>
        <v>146.18</v>
      </c>
      <c r="O43" s="108"/>
      <c r="P43" s="110"/>
      <c r="Q43" s="109"/>
      <c r="R43" s="111">
        <f t="shared" si="7"/>
        <v>146.18</v>
      </c>
      <c r="T43" s="99"/>
    </row>
    <row r="44" spans="1:20" s="36" customFormat="1" ht="11.25" x14ac:dyDescent="0.2">
      <c r="A44" s="46">
        <v>9</v>
      </c>
      <c r="B44" s="140" t="s">
        <v>97</v>
      </c>
      <c r="C44" s="140" t="s">
        <v>108</v>
      </c>
      <c r="D44" s="105">
        <v>1419.78</v>
      </c>
      <c r="E44" s="105">
        <v>33629.379999999997</v>
      </c>
      <c r="F44" s="105">
        <v>229759.37</v>
      </c>
      <c r="G44" s="105"/>
      <c r="H44" s="107">
        <f t="shared" si="8"/>
        <v>264808.52999999997</v>
      </c>
      <c r="I44" s="117">
        <f>ROUND(D44*$Q$11,2)</f>
        <v>8899.81</v>
      </c>
      <c r="J44" s="117">
        <f t="shared" ref="J44" si="12">ROUND(E44*$Q$11,2)</f>
        <v>210803.83</v>
      </c>
      <c r="K44" s="117">
        <f>ROUND(F44*$Q$12,2)</f>
        <v>996683.26</v>
      </c>
      <c r="L44" s="109"/>
      <c r="M44" s="107">
        <f t="shared" si="6"/>
        <v>1216386.8999999999</v>
      </c>
      <c r="N44" s="117">
        <f>ROUND(D44*$Q$19,2)</f>
        <v>10968.09</v>
      </c>
      <c r="O44" s="117">
        <f>ROUND(E44*$Q$19,2)</f>
        <v>259793.85</v>
      </c>
      <c r="P44" s="117">
        <f>ROUND(F44*$Q$20,2)</f>
        <v>1137357.1299999999</v>
      </c>
      <c r="Q44" s="109"/>
      <c r="R44" s="111">
        <f t="shared" si="7"/>
        <v>1408119.0699999998</v>
      </c>
      <c r="T44" s="99"/>
    </row>
    <row r="45" spans="1:20" s="36" customFormat="1" ht="22.5" x14ac:dyDescent="0.2">
      <c r="A45" s="46">
        <v>10</v>
      </c>
      <c r="B45" s="140" t="s">
        <v>100</v>
      </c>
      <c r="C45" s="140" t="s">
        <v>108</v>
      </c>
      <c r="D45" s="105">
        <v>88.48</v>
      </c>
      <c r="E45" s="105"/>
      <c r="F45" s="105"/>
      <c r="G45" s="105"/>
      <c r="H45" s="107">
        <f t="shared" si="8"/>
        <v>88.48</v>
      </c>
      <c r="I45" s="139">
        <f>ROUND(D45*$Q$15,2)</f>
        <v>585.78</v>
      </c>
      <c r="J45" s="108"/>
      <c r="K45" s="110"/>
      <c r="L45" s="109"/>
      <c r="M45" s="107">
        <f t="shared" si="6"/>
        <v>585.78</v>
      </c>
      <c r="N45" s="117">
        <f>ROUND(D45*$Q$23,2)</f>
        <v>698.37</v>
      </c>
      <c r="O45" s="108"/>
      <c r="P45" s="110"/>
      <c r="Q45" s="109"/>
      <c r="R45" s="111">
        <f t="shared" si="7"/>
        <v>698.37</v>
      </c>
      <c r="T45" s="99"/>
    </row>
    <row r="46" spans="1:20" s="36" customFormat="1" ht="11.25" x14ac:dyDescent="0.2">
      <c r="A46" s="38"/>
      <c r="B46" s="39"/>
      <c r="C46" s="41" t="s">
        <v>12</v>
      </c>
      <c r="D46" s="106">
        <f>SUM(D36:D45)</f>
        <v>17528.809999999998</v>
      </c>
      <c r="E46" s="106">
        <f>SUM(E36:E45)</f>
        <v>201831.21000000002</v>
      </c>
      <c r="F46" s="106">
        <f>SUM(F36:F45)</f>
        <v>704884.28</v>
      </c>
      <c r="G46" s="106"/>
      <c r="H46" s="107">
        <f t="shared" ref="H46" si="13">SUM(D46:G46)</f>
        <v>924244.3</v>
      </c>
      <c r="I46" s="106">
        <f>SUM(I36:I45)</f>
        <v>110553.65</v>
      </c>
      <c r="J46" s="106">
        <f>SUM(J36:J45)</f>
        <v>1265167.33</v>
      </c>
      <c r="K46" s="106">
        <f>SUM(K36:K45)</f>
        <v>3057748.46</v>
      </c>
      <c r="L46" s="106">
        <f>SUM(L36:L37)</f>
        <v>0</v>
      </c>
      <c r="M46" s="107">
        <f t="shared" si="6"/>
        <v>4433469.4399999995</v>
      </c>
      <c r="N46" s="106">
        <f>SUM(N36:N45)</f>
        <v>135735.54999999999</v>
      </c>
      <c r="O46" s="106">
        <f>SUM(O36:O45)</f>
        <v>1559187.4600000002</v>
      </c>
      <c r="P46" s="106">
        <f>SUM(P36:P45)</f>
        <v>3489325.21</v>
      </c>
      <c r="Q46" s="106">
        <f>SUM(Q36:Q37)</f>
        <v>0</v>
      </c>
      <c r="R46" s="111">
        <f t="shared" si="7"/>
        <v>5184248.2200000007</v>
      </c>
      <c r="T46" s="99"/>
    </row>
    <row r="47" spans="1:20" s="36" customFormat="1" ht="11.25" x14ac:dyDescent="0.2">
      <c r="A47" s="368" t="s">
        <v>33</v>
      </c>
      <c r="B47" s="369"/>
      <c r="C47" s="369"/>
      <c r="D47" s="369"/>
      <c r="E47" s="369"/>
      <c r="F47" s="369"/>
      <c r="G47" s="369"/>
      <c r="H47" s="369"/>
      <c r="I47" s="112"/>
      <c r="J47" s="112"/>
      <c r="K47" s="112"/>
      <c r="L47" s="112"/>
      <c r="M47" s="112"/>
      <c r="N47" s="112"/>
      <c r="O47" s="112"/>
      <c r="P47" s="112"/>
      <c r="Q47" s="112"/>
      <c r="R47" s="113"/>
      <c r="S47" s="35"/>
      <c r="T47" s="99"/>
    </row>
    <row r="48" spans="1:20" s="36" customFormat="1" ht="11.25" x14ac:dyDescent="0.2">
      <c r="A48" s="38"/>
      <c r="B48" s="39"/>
      <c r="C48" s="73"/>
      <c r="D48" s="34"/>
      <c r="E48" s="34"/>
      <c r="F48" s="34"/>
      <c r="G48" s="43"/>
      <c r="H48" s="43"/>
      <c r="I48" s="34"/>
      <c r="J48" s="34"/>
      <c r="K48" s="34"/>
      <c r="L48" s="43"/>
      <c r="M48" s="43"/>
      <c r="N48" s="34"/>
      <c r="O48" s="34"/>
      <c r="P48" s="34"/>
      <c r="Q48" s="43"/>
      <c r="R48" s="43"/>
      <c r="S48" s="101" t="s">
        <v>34</v>
      </c>
      <c r="T48" s="99"/>
    </row>
    <row r="49" spans="1:20" s="36" customFormat="1" ht="11.25" x14ac:dyDescent="0.2">
      <c r="A49" s="38"/>
      <c r="B49" s="39"/>
      <c r="C49" s="41" t="s">
        <v>35</v>
      </c>
      <c r="D49" s="42"/>
      <c r="E49" s="42"/>
      <c r="F49" s="42"/>
      <c r="G49" s="42"/>
      <c r="H49" s="43"/>
      <c r="I49" s="42"/>
      <c r="J49" s="42"/>
      <c r="K49" s="42"/>
      <c r="L49" s="42"/>
      <c r="M49" s="43"/>
      <c r="N49" s="42"/>
      <c r="O49" s="42"/>
      <c r="P49" s="42"/>
      <c r="Q49" s="42"/>
      <c r="R49" s="43"/>
      <c r="S49" s="35"/>
      <c r="T49" s="99"/>
    </row>
    <row r="50" spans="1:20" s="36" customFormat="1" ht="11.25" x14ac:dyDescent="0.2">
      <c r="A50" s="368" t="s">
        <v>36</v>
      </c>
      <c r="B50" s="369"/>
      <c r="C50" s="369"/>
      <c r="D50" s="369"/>
      <c r="E50" s="369"/>
      <c r="F50" s="369"/>
      <c r="G50" s="369"/>
      <c r="H50" s="369"/>
      <c r="I50" s="76"/>
      <c r="J50" s="76"/>
      <c r="K50" s="76"/>
      <c r="L50" s="76"/>
      <c r="M50" s="76"/>
      <c r="N50" s="76"/>
      <c r="O50" s="76"/>
      <c r="P50" s="76"/>
      <c r="Q50" s="76"/>
      <c r="R50" s="102"/>
      <c r="S50" s="35"/>
      <c r="T50" s="99"/>
    </row>
    <row r="51" spans="1:20" s="36" customFormat="1" ht="11.25" x14ac:dyDescent="0.2">
      <c r="A51" s="44"/>
      <c r="B51" s="39"/>
      <c r="C51" s="73"/>
      <c r="D51" s="34"/>
      <c r="E51" s="34"/>
      <c r="F51" s="34"/>
      <c r="G51" s="77"/>
      <c r="H51" s="43"/>
      <c r="I51" s="34"/>
      <c r="J51" s="34"/>
      <c r="K51" s="34"/>
      <c r="L51" s="77"/>
      <c r="M51" s="43"/>
      <c r="N51" s="34"/>
      <c r="O51" s="34"/>
      <c r="P51" s="34"/>
      <c r="Q51" s="77"/>
      <c r="R51" s="43"/>
      <c r="S51" s="101" t="s">
        <v>34</v>
      </c>
      <c r="T51" s="99"/>
    </row>
    <row r="52" spans="1:20" s="36" customFormat="1" ht="11.25" x14ac:dyDescent="0.2">
      <c r="A52" s="44"/>
      <c r="B52" s="39"/>
      <c r="C52" s="41" t="s">
        <v>37</v>
      </c>
      <c r="D52" s="42"/>
      <c r="E52" s="42"/>
      <c r="F52" s="42"/>
      <c r="G52" s="42"/>
      <c r="H52" s="43"/>
      <c r="I52" s="42"/>
      <c r="J52" s="42"/>
      <c r="K52" s="42"/>
      <c r="L52" s="42"/>
      <c r="M52" s="43"/>
      <c r="N52" s="42"/>
      <c r="O52" s="42"/>
      <c r="P52" s="42"/>
      <c r="Q52" s="42"/>
      <c r="R52" s="43"/>
      <c r="S52" s="35"/>
      <c r="T52" s="99"/>
    </row>
    <row r="53" spans="1:20" s="36" customFormat="1" ht="11.25" x14ac:dyDescent="0.2">
      <c r="A53" s="368" t="s">
        <v>38</v>
      </c>
      <c r="B53" s="369"/>
      <c r="C53" s="369"/>
      <c r="D53" s="369"/>
      <c r="E53" s="369"/>
      <c r="F53" s="369"/>
      <c r="G53" s="369"/>
      <c r="H53" s="369"/>
      <c r="I53" s="112"/>
      <c r="J53" s="112"/>
      <c r="K53" s="112"/>
      <c r="L53" s="112"/>
      <c r="M53" s="112"/>
      <c r="N53" s="112"/>
      <c r="O53" s="112"/>
      <c r="P53" s="112"/>
      <c r="Q53" s="112"/>
      <c r="R53" s="113"/>
      <c r="S53" s="35"/>
      <c r="T53" s="99"/>
    </row>
    <row r="54" spans="1:20" s="36" customFormat="1" ht="11.25" x14ac:dyDescent="0.2">
      <c r="A54" s="44"/>
      <c r="B54" s="39"/>
      <c r="C54" s="73"/>
      <c r="D54" s="34"/>
      <c r="E54" s="34"/>
      <c r="F54" s="34"/>
      <c r="G54" s="77"/>
      <c r="H54" s="43"/>
      <c r="I54" s="34"/>
      <c r="J54" s="34"/>
      <c r="K54" s="34"/>
      <c r="L54" s="77"/>
      <c r="M54" s="43"/>
      <c r="N54" s="34"/>
      <c r="O54" s="34"/>
      <c r="P54" s="34"/>
      <c r="Q54" s="77"/>
      <c r="R54" s="43"/>
      <c r="S54" s="101" t="s">
        <v>34</v>
      </c>
      <c r="T54" s="99"/>
    </row>
    <row r="55" spans="1:20" s="36" customFormat="1" ht="11.25" x14ac:dyDescent="0.2">
      <c r="A55" s="44"/>
      <c r="B55" s="39"/>
      <c r="C55" s="41" t="s">
        <v>39</v>
      </c>
      <c r="D55" s="42"/>
      <c r="E55" s="42"/>
      <c r="F55" s="42"/>
      <c r="G55" s="42"/>
      <c r="H55" s="43"/>
      <c r="I55" s="42"/>
      <c r="J55" s="42"/>
      <c r="K55" s="42"/>
      <c r="L55" s="42"/>
      <c r="M55" s="43"/>
      <c r="N55" s="42"/>
      <c r="O55" s="42"/>
      <c r="P55" s="42"/>
      <c r="Q55" s="42"/>
      <c r="R55" s="43"/>
      <c r="S55" s="35"/>
      <c r="T55" s="99"/>
    </row>
    <row r="56" spans="1:20" s="36" customFormat="1" ht="11.25" x14ac:dyDescent="0.2">
      <c r="A56" s="368" t="s">
        <v>40</v>
      </c>
      <c r="B56" s="369"/>
      <c r="C56" s="369"/>
      <c r="D56" s="369"/>
      <c r="E56" s="369"/>
      <c r="F56" s="369"/>
      <c r="G56" s="369"/>
      <c r="H56" s="369"/>
      <c r="I56" s="112"/>
      <c r="J56" s="112"/>
      <c r="K56" s="112"/>
      <c r="L56" s="112"/>
      <c r="M56" s="112"/>
      <c r="N56" s="112"/>
      <c r="O56" s="112"/>
      <c r="P56" s="112"/>
      <c r="Q56" s="112"/>
      <c r="R56" s="113"/>
      <c r="S56" s="35"/>
      <c r="T56" s="99"/>
    </row>
    <row r="57" spans="1:20" s="36" customFormat="1" ht="11.25" x14ac:dyDescent="0.2">
      <c r="A57" s="44"/>
      <c r="B57" s="39"/>
      <c r="C57" s="73"/>
      <c r="D57" s="34"/>
      <c r="E57" s="34"/>
      <c r="F57" s="34"/>
      <c r="G57" s="77"/>
      <c r="H57" s="43"/>
      <c r="I57" s="34"/>
      <c r="J57" s="34"/>
      <c r="K57" s="34"/>
      <c r="L57" s="77"/>
      <c r="M57" s="43"/>
      <c r="N57" s="34"/>
      <c r="O57" s="34"/>
      <c r="P57" s="34"/>
      <c r="Q57" s="77"/>
      <c r="R57" s="43"/>
      <c r="S57" s="101" t="s">
        <v>34</v>
      </c>
      <c r="T57" s="99"/>
    </row>
    <row r="58" spans="1:20" s="36" customFormat="1" ht="11.25" x14ac:dyDescent="0.2">
      <c r="A58" s="44"/>
      <c r="B58" s="39"/>
      <c r="C58" s="41" t="s">
        <v>41</v>
      </c>
      <c r="D58" s="42"/>
      <c r="E58" s="42"/>
      <c r="F58" s="42"/>
      <c r="G58" s="42"/>
      <c r="H58" s="43"/>
      <c r="I58" s="42"/>
      <c r="J58" s="42"/>
      <c r="K58" s="42"/>
      <c r="L58" s="42"/>
      <c r="M58" s="43"/>
      <c r="N58" s="42"/>
      <c r="O58" s="42"/>
      <c r="P58" s="42"/>
      <c r="Q58" s="42"/>
      <c r="R58" s="43"/>
      <c r="S58" s="35"/>
      <c r="T58" s="99"/>
    </row>
    <row r="59" spans="1:20" s="36" customFormat="1" ht="11.25" x14ac:dyDescent="0.2">
      <c r="A59" s="368" t="s">
        <v>42</v>
      </c>
      <c r="B59" s="369"/>
      <c r="C59" s="369"/>
      <c r="D59" s="369"/>
      <c r="E59" s="369"/>
      <c r="F59" s="369"/>
      <c r="G59" s="369"/>
      <c r="H59" s="369"/>
      <c r="I59" s="76"/>
      <c r="J59" s="76"/>
      <c r="K59" s="76"/>
      <c r="L59" s="76"/>
      <c r="M59" s="76"/>
      <c r="N59" s="76"/>
      <c r="O59" s="76"/>
      <c r="P59" s="76"/>
      <c r="Q59" s="76"/>
      <c r="R59" s="102"/>
      <c r="S59" s="35"/>
      <c r="T59" s="99"/>
    </row>
    <row r="60" spans="1:20" s="36" customFormat="1" ht="11.25" x14ac:dyDescent="0.2">
      <c r="A60" s="44"/>
      <c r="B60" s="39"/>
      <c r="C60" s="73"/>
      <c r="D60" s="34"/>
      <c r="E60" s="34"/>
      <c r="F60" s="34"/>
      <c r="G60" s="77"/>
      <c r="H60" s="43"/>
      <c r="I60" s="34"/>
      <c r="J60" s="34"/>
      <c r="K60" s="34"/>
      <c r="L60" s="77"/>
      <c r="M60" s="43"/>
      <c r="N60" s="34"/>
      <c r="O60" s="34"/>
      <c r="P60" s="34"/>
      <c r="Q60" s="77"/>
      <c r="R60" s="43"/>
      <c r="S60" s="101" t="s">
        <v>34</v>
      </c>
      <c r="T60" s="99"/>
    </row>
    <row r="61" spans="1:20" s="36" customFormat="1" ht="11.25" x14ac:dyDescent="0.2">
      <c r="A61" s="44"/>
      <c r="B61" s="39"/>
      <c r="C61" s="41" t="s">
        <v>43</v>
      </c>
      <c r="D61" s="42"/>
      <c r="E61" s="42"/>
      <c r="F61" s="42"/>
      <c r="G61" s="42"/>
      <c r="H61" s="43"/>
      <c r="I61" s="42"/>
      <c r="J61" s="42"/>
      <c r="K61" s="42"/>
      <c r="L61" s="42"/>
      <c r="M61" s="43"/>
      <c r="N61" s="42"/>
      <c r="O61" s="42"/>
      <c r="P61" s="42"/>
      <c r="Q61" s="42"/>
      <c r="R61" s="43"/>
      <c r="S61" s="35"/>
      <c r="T61" s="99"/>
    </row>
    <row r="62" spans="1:20" s="36" customFormat="1" ht="11.25" x14ac:dyDescent="0.2">
      <c r="A62" s="44"/>
      <c r="B62" s="39"/>
      <c r="C62" s="41" t="s">
        <v>44</v>
      </c>
      <c r="D62" s="108">
        <f>D34+D46+D49+D52+D55+D58+D61</f>
        <v>17528.809999999998</v>
      </c>
      <c r="E62" s="108">
        <f>E34+E46+E49+E52+E55+E58+E61</f>
        <v>201831.21000000002</v>
      </c>
      <c r="F62" s="108">
        <f>F34+F46+F49+F52+F55+F58+F61</f>
        <v>704884.28</v>
      </c>
      <c r="G62" s="108">
        <f>G34+G46+G49+G52+G55+G58+G61</f>
        <v>0</v>
      </c>
      <c r="H62" s="107">
        <f>SUM(D62:G62)</f>
        <v>924244.3</v>
      </c>
      <c r="I62" s="108">
        <f>I34+I46+I49+I52+I55+I58+I61</f>
        <v>110553.65</v>
      </c>
      <c r="J62" s="108">
        <f>J34+J46+J49+J52+J55+J58+J61</f>
        <v>1265167.33</v>
      </c>
      <c r="K62" s="108">
        <f>K34+K46+K49+K52+K55+K58+K61</f>
        <v>3057748.46</v>
      </c>
      <c r="L62" s="108">
        <f>L34+L46+L49+L52+L55+L58+L61</f>
        <v>0</v>
      </c>
      <c r="M62" s="107">
        <f>SUM(I62:L62)</f>
        <v>4433469.4399999995</v>
      </c>
      <c r="N62" s="108">
        <f>N34+N46+N49+N52+N55+N58+N61</f>
        <v>135735.54999999999</v>
      </c>
      <c r="O62" s="108">
        <f>O34+O46+O49+O52+O55+O58+O61</f>
        <v>1559187.4600000002</v>
      </c>
      <c r="P62" s="108">
        <f>P34+P46+P49+P52+P55+P58+P61</f>
        <v>3489325.21</v>
      </c>
      <c r="Q62" s="108">
        <f>Q34+Q46+Q49+Q52+Q55+Q58+Q61</f>
        <v>0</v>
      </c>
      <c r="R62" s="107">
        <f>SUM(N62:Q62)</f>
        <v>5184248.2200000007</v>
      </c>
      <c r="S62" s="35"/>
      <c r="T62" s="99"/>
    </row>
    <row r="63" spans="1:20" s="36" customFormat="1" ht="11.25" x14ac:dyDescent="0.2">
      <c r="A63" s="368" t="s">
        <v>45</v>
      </c>
      <c r="B63" s="369"/>
      <c r="C63" s="369"/>
      <c r="D63" s="369"/>
      <c r="E63" s="369"/>
      <c r="F63" s="369"/>
      <c r="G63" s="369"/>
      <c r="H63" s="369"/>
      <c r="I63" s="112"/>
      <c r="J63" s="112"/>
      <c r="K63" s="112"/>
      <c r="L63" s="112"/>
      <c r="M63" s="112"/>
      <c r="N63" s="112"/>
      <c r="O63" s="112"/>
      <c r="P63" s="112"/>
      <c r="Q63" s="112"/>
      <c r="R63" s="113"/>
      <c r="S63" s="35"/>
      <c r="T63" s="99"/>
    </row>
    <row r="64" spans="1:20" s="36" customFormat="1" ht="34.5" customHeight="1" x14ac:dyDescent="0.2">
      <c r="A64" s="44"/>
      <c r="B64" s="39" t="s">
        <v>46</v>
      </c>
      <c r="C64" s="41" t="s">
        <v>47</v>
      </c>
      <c r="D64" s="34"/>
      <c r="E64" s="34"/>
      <c r="F64" s="78"/>
      <c r="G64" s="78"/>
      <c r="H64" s="43"/>
      <c r="I64" s="34"/>
      <c r="J64" s="34"/>
      <c r="K64" s="78"/>
      <c r="L64" s="78"/>
      <c r="M64" s="43"/>
      <c r="N64" s="34"/>
      <c r="O64" s="34"/>
      <c r="P64" s="78"/>
      <c r="Q64" s="78"/>
      <c r="R64" s="43"/>
      <c r="S64" s="101" t="s">
        <v>34</v>
      </c>
      <c r="T64" s="99"/>
    </row>
    <row r="65" spans="1:30" s="36" customFormat="1" ht="11.25" x14ac:dyDescent="0.2">
      <c r="A65" s="44"/>
      <c r="B65" s="39"/>
      <c r="C65" s="41" t="s">
        <v>48</v>
      </c>
      <c r="D65" s="45"/>
      <c r="E65" s="45"/>
      <c r="F65" s="45"/>
      <c r="G65" s="45"/>
      <c r="H65" s="43"/>
      <c r="I65" s="45"/>
      <c r="J65" s="45"/>
      <c r="K65" s="45"/>
      <c r="L65" s="45"/>
      <c r="M65" s="43"/>
      <c r="N65" s="45"/>
      <c r="O65" s="45"/>
      <c r="P65" s="45"/>
      <c r="Q65" s="45"/>
      <c r="R65" s="43"/>
      <c r="S65" s="101"/>
      <c r="T65" s="99"/>
    </row>
    <row r="66" spans="1:30" s="36" customFormat="1" ht="11.25" x14ac:dyDescent="0.2">
      <c r="A66" s="44"/>
      <c r="B66" s="39"/>
      <c r="C66" s="41" t="s">
        <v>25</v>
      </c>
      <c r="D66" s="108">
        <f>D62+D65</f>
        <v>17528.809999999998</v>
      </c>
      <c r="E66" s="108">
        <f t="shared" ref="E66:Q66" si="14">E62+E65</f>
        <v>201831.21000000002</v>
      </c>
      <c r="F66" s="108">
        <f t="shared" si="14"/>
        <v>704884.28</v>
      </c>
      <c r="G66" s="108">
        <f t="shared" si="14"/>
        <v>0</v>
      </c>
      <c r="H66" s="107">
        <f>SUM(D66:G66)</f>
        <v>924244.3</v>
      </c>
      <c r="I66" s="108">
        <f t="shared" si="14"/>
        <v>110553.65</v>
      </c>
      <c r="J66" s="108">
        <f t="shared" si="14"/>
        <v>1265167.33</v>
      </c>
      <c r="K66" s="108">
        <f t="shared" si="14"/>
        <v>3057748.46</v>
      </c>
      <c r="L66" s="108">
        <f t="shared" si="14"/>
        <v>0</v>
      </c>
      <c r="M66" s="107">
        <f>SUM(I66:L66)</f>
        <v>4433469.4399999995</v>
      </c>
      <c r="N66" s="108">
        <f t="shared" si="14"/>
        <v>135735.54999999999</v>
      </c>
      <c r="O66" s="108">
        <f t="shared" si="14"/>
        <v>1559187.4600000002</v>
      </c>
      <c r="P66" s="108">
        <f t="shared" si="14"/>
        <v>3489325.21</v>
      </c>
      <c r="Q66" s="108">
        <f t="shared" si="14"/>
        <v>0</v>
      </c>
      <c r="R66" s="107">
        <f>SUM(N66:Q66)</f>
        <v>5184248.2200000007</v>
      </c>
      <c r="S66" s="101"/>
      <c r="T66" s="99"/>
    </row>
    <row r="67" spans="1:30" s="36" customFormat="1" ht="11.25" x14ac:dyDescent="0.2">
      <c r="A67" s="368" t="s">
        <v>8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70"/>
      <c r="N67" s="370"/>
      <c r="O67" s="370"/>
      <c r="P67" s="370"/>
      <c r="Q67" s="370"/>
      <c r="R67" s="369"/>
      <c r="S67" s="35"/>
      <c r="T67" s="99"/>
      <c r="U67" s="35"/>
      <c r="V67" s="35"/>
      <c r="W67" s="35"/>
      <c r="X67" s="35"/>
      <c r="Y67" s="35"/>
      <c r="Z67" s="35"/>
      <c r="AA67" s="35"/>
      <c r="AB67" s="35"/>
      <c r="AC67" s="35"/>
    </row>
    <row r="68" spans="1:30" s="36" customFormat="1" ht="15" customHeight="1" x14ac:dyDescent="0.2">
      <c r="A68" s="38">
        <v>11</v>
      </c>
      <c r="B68" s="124" t="s">
        <v>78</v>
      </c>
      <c r="C68" s="114" t="s">
        <v>109</v>
      </c>
      <c r="D68" s="72"/>
      <c r="E68" s="72"/>
      <c r="F68" s="72"/>
      <c r="G68" s="115" t="e">
        <f>#REF!</f>
        <v>#REF!</v>
      </c>
      <c r="H68" s="107" t="e">
        <f>SUM(D68:G68)</f>
        <v>#REF!</v>
      </c>
      <c r="I68" s="43"/>
      <c r="J68" s="43"/>
      <c r="K68" s="43"/>
      <c r="L68" s="108" t="e">
        <f>ROUND(G68*$Q$13,2)</f>
        <v>#REF!</v>
      </c>
      <c r="M68" s="107" t="e">
        <f>SUM(I68:L68)</f>
        <v>#REF!</v>
      </c>
      <c r="N68" s="43"/>
      <c r="O68" s="43"/>
      <c r="P68" s="43"/>
      <c r="Q68" s="108" t="e">
        <f>ROUND(G68*$Q$21,2)</f>
        <v>#REF!</v>
      </c>
      <c r="R68" s="107" t="e">
        <f>SUM(N68:Q68)</f>
        <v>#REF!</v>
      </c>
      <c r="T68" s="99"/>
    </row>
    <row r="69" spans="1:30" s="36" customFormat="1" ht="11.25" x14ac:dyDescent="0.2">
      <c r="A69" s="44"/>
      <c r="B69" s="47"/>
      <c r="C69" s="41" t="s">
        <v>10</v>
      </c>
      <c r="D69" s="106">
        <f>SUM(D68:D68)</f>
        <v>0</v>
      </c>
      <c r="E69" s="106">
        <f>SUM(E68:E68)</f>
        <v>0</v>
      </c>
      <c r="F69" s="106">
        <f>SUM(F68:F68)</f>
        <v>0</v>
      </c>
      <c r="G69" s="106" t="e">
        <f>SUM(G68:G68)</f>
        <v>#REF!</v>
      </c>
      <c r="H69" s="107" t="e">
        <f>SUM(D69:G69)</f>
        <v>#REF!</v>
      </c>
      <c r="I69" s="106">
        <f>SUM(I68:I68)</f>
        <v>0</v>
      </c>
      <c r="J69" s="106">
        <f>SUM(J68:J68)</f>
        <v>0</v>
      </c>
      <c r="K69" s="106">
        <f>SUM(K68:K68)</f>
        <v>0</v>
      </c>
      <c r="L69" s="106" t="e">
        <f>SUM(L68:L68)</f>
        <v>#REF!</v>
      </c>
      <c r="M69" s="107" t="e">
        <f>SUM(I69:L69)</f>
        <v>#REF!</v>
      </c>
      <c r="N69" s="106">
        <f>SUM(N68:N68)</f>
        <v>0</v>
      </c>
      <c r="O69" s="106">
        <f>SUM(O68:O68)</f>
        <v>0</v>
      </c>
      <c r="P69" s="106">
        <f>SUM(P68:P68)</f>
        <v>0</v>
      </c>
      <c r="Q69" s="106" t="e">
        <f>SUM(Q68:Q68)</f>
        <v>#REF!</v>
      </c>
      <c r="R69" s="107" t="e">
        <f>SUM(N69:Q69)</f>
        <v>#REF!</v>
      </c>
      <c r="T69" s="99"/>
      <c r="U69" s="145"/>
    </row>
    <row r="70" spans="1:30" s="50" customFormat="1" ht="11.25" x14ac:dyDescent="0.2">
      <c r="A70" s="48"/>
      <c r="B70" s="49"/>
      <c r="C70" s="80" t="s">
        <v>22</v>
      </c>
      <c r="D70" s="106">
        <f>D66+D69</f>
        <v>17528.809999999998</v>
      </c>
      <c r="E70" s="106">
        <f>E66+E69</f>
        <v>201831.21000000002</v>
      </c>
      <c r="F70" s="106">
        <f>F66+F69</f>
        <v>704884.28</v>
      </c>
      <c r="G70" s="106" t="e">
        <f>G66+G69</f>
        <v>#REF!</v>
      </c>
      <c r="H70" s="107" t="e">
        <f>SUM(D70:G70)</f>
        <v>#REF!</v>
      </c>
      <c r="I70" s="106">
        <f>I66+I69</f>
        <v>110553.65</v>
      </c>
      <c r="J70" s="106">
        <f>J66+J69</f>
        <v>1265167.33</v>
      </c>
      <c r="K70" s="106">
        <f>K66+K69</f>
        <v>3057748.46</v>
      </c>
      <c r="L70" s="106" t="e">
        <f>L66+L69</f>
        <v>#REF!</v>
      </c>
      <c r="M70" s="107" t="e">
        <f>SUM(I70:L70)</f>
        <v>#REF!</v>
      </c>
      <c r="N70" s="106">
        <f>N66+N69</f>
        <v>135735.54999999999</v>
      </c>
      <c r="O70" s="106">
        <f>O66+O69</f>
        <v>1559187.4600000002</v>
      </c>
      <c r="P70" s="106">
        <f>P66+P69</f>
        <v>3489325.21</v>
      </c>
      <c r="Q70" s="106" t="e">
        <f>Q66+Q69</f>
        <v>#REF!</v>
      </c>
      <c r="R70" s="107" t="e">
        <f>SUM(N70:Q70)</f>
        <v>#REF!</v>
      </c>
      <c r="T70" s="100"/>
    </row>
    <row r="71" spans="1:30" s="36" customFormat="1" ht="11.25" x14ac:dyDescent="0.2">
      <c r="A71" s="368" t="s">
        <v>49</v>
      </c>
      <c r="B71" s="369"/>
      <c r="C71" s="369"/>
      <c r="D71" s="369"/>
      <c r="E71" s="369"/>
      <c r="F71" s="369"/>
      <c r="G71" s="369"/>
      <c r="H71" s="370"/>
      <c r="I71" s="79"/>
      <c r="J71" s="79"/>
      <c r="K71" s="79"/>
      <c r="L71" s="79"/>
      <c r="M71" s="79"/>
      <c r="N71" s="79"/>
      <c r="O71" s="79"/>
      <c r="P71" s="79"/>
      <c r="Q71" s="79"/>
      <c r="R71" s="75"/>
      <c r="S71" s="81"/>
      <c r="T71" s="99"/>
      <c r="U71" s="144"/>
      <c r="V71" s="35"/>
      <c r="W71" s="35"/>
      <c r="X71" s="35"/>
      <c r="Y71" s="35"/>
      <c r="Z71" s="35"/>
      <c r="AA71" s="35"/>
      <c r="AB71" s="35"/>
      <c r="AC71" s="35"/>
      <c r="AD71" s="35"/>
    </row>
    <row r="72" spans="1:30" s="36" customFormat="1" ht="22.5" x14ac:dyDescent="0.2">
      <c r="A72" s="38">
        <v>31</v>
      </c>
      <c r="B72" s="46"/>
      <c r="C72" s="142" t="s">
        <v>101</v>
      </c>
      <c r="D72" s="142"/>
      <c r="E72" s="142"/>
      <c r="F72" s="142"/>
      <c r="G72" s="108">
        <f>L72/Q13</f>
        <v>7161.5135182090753</v>
      </c>
      <c r="H72" s="107">
        <f>SUM(D72:G72)</f>
        <v>7161.5135182090753</v>
      </c>
      <c r="I72" s="141"/>
      <c r="J72" s="141"/>
      <c r="K72" s="141"/>
      <c r="L72" s="108">
        <v>61237.91</v>
      </c>
      <c r="M72" s="107">
        <f t="shared" ref="M72:M73" si="15">SUM(I72:L72)</f>
        <v>61237.91</v>
      </c>
      <c r="N72" s="141"/>
      <c r="O72" s="141"/>
      <c r="P72" s="141"/>
      <c r="Q72" s="108">
        <f t="shared" ref="Q72:Q73" si="16">ROUND(G72*$Q$21,2)</f>
        <v>69998.78</v>
      </c>
      <c r="R72" s="107">
        <f t="shared" ref="R72:R73" si="17">SUM(N72:Q72)</f>
        <v>69998.78</v>
      </c>
      <c r="S72" s="143"/>
      <c r="T72" s="99"/>
      <c r="U72" s="35"/>
      <c r="V72" s="35"/>
      <c r="W72" s="35"/>
      <c r="X72" s="35"/>
      <c r="Y72" s="35"/>
      <c r="Z72" s="35"/>
      <c r="AA72" s="35"/>
      <c r="AB72" s="35"/>
      <c r="AC72" s="35"/>
      <c r="AD72" s="35"/>
    </row>
    <row r="73" spans="1:30" s="36" customFormat="1" ht="11.25" x14ac:dyDescent="0.2">
      <c r="A73" s="38">
        <v>32</v>
      </c>
      <c r="B73" s="46"/>
      <c r="C73" s="142" t="s">
        <v>102</v>
      </c>
      <c r="D73" s="142"/>
      <c r="E73" s="142"/>
      <c r="F73" s="142"/>
      <c r="G73" s="108">
        <f>L73/Q13</f>
        <v>63.184621074644468</v>
      </c>
      <c r="H73" s="107">
        <f>SUM(D73:G73)</f>
        <v>63.184621074644468</v>
      </c>
      <c r="I73" s="141"/>
      <c r="J73" s="141"/>
      <c r="K73" s="141"/>
      <c r="L73" s="108">
        <v>540.29</v>
      </c>
      <c r="M73" s="107">
        <f t="shared" si="15"/>
        <v>540.29</v>
      </c>
      <c r="N73" s="141"/>
      <c r="O73" s="141"/>
      <c r="P73" s="141"/>
      <c r="Q73" s="108">
        <f t="shared" si="16"/>
        <v>617.59</v>
      </c>
      <c r="R73" s="107">
        <f t="shared" si="17"/>
        <v>617.59</v>
      </c>
      <c r="S73" s="143"/>
      <c r="T73" s="99"/>
      <c r="U73" s="35"/>
      <c r="V73" s="35"/>
      <c r="W73" s="35"/>
      <c r="X73" s="35"/>
      <c r="Y73" s="35"/>
      <c r="Z73" s="35"/>
      <c r="AA73" s="35"/>
      <c r="AB73" s="35"/>
      <c r="AC73" s="35"/>
      <c r="AD73" s="35"/>
    </row>
    <row r="74" spans="1:30" s="36" customFormat="1" ht="11.25" x14ac:dyDescent="0.2">
      <c r="A74" s="44"/>
      <c r="B74" s="47"/>
      <c r="C74" s="41" t="s">
        <v>50</v>
      </c>
      <c r="D74" s="45"/>
      <c r="E74" s="45"/>
      <c r="F74" s="45"/>
      <c r="G74" s="110">
        <f>SUM(G72:G73)</f>
        <v>7224.6981392837197</v>
      </c>
      <c r="H74" s="107">
        <f t="shared" ref="H74" si="18">SUM(D74:G74)</f>
        <v>7224.6981392837197</v>
      </c>
      <c r="I74" s="109"/>
      <c r="J74" s="109"/>
      <c r="K74" s="109"/>
      <c r="L74" s="110">
        <f>SUM(L72:L73)</f>
        <v>61778.200000000004</v>
      </c>
      <c r="M74" s="107">
        <f t="shared" ref="M74" si="19">SUM(I74:L74)</f>
        <v>61778.200000000004</v>
      </c>
      <c r="N74" s="109"/>
      <c r="O74" s="109"/>
      <c r="P74" s="109"/>
      <c r="Q74" s="110">
        <f>SUM(Q72:Q73)</f>
        <v>70616.37</v>
      </c>
      <c r="R74" s="107">
        <f t="shared" ref="R74" si="20">SUM(N74:Q74)</f>
        <v>70616.37</v>
      </c>
      <c r="S74" s="81"/>
      <c r="T74" s="99"/>
    </row>
    <row r="75" spans="1:30" s="36" customFormat="1" ht="11.25" x14ac:dyDescent="0.2">
      <c r="A75" s="368" t="s">
        <v>51</v>
      </c>
      <c r="B75" s="379"/>
      <c r="C75" s="379"/>
      <c r="D75" s="379"/>
      <c r="E75" s="379"/>
      <c r="F75" s="379"/>
      <c r="G75" s="379"/>
      <c r="H75" s="380"/>
      <c r="I75" s="79"/>
      <c r="J75" s="79"/>
      <c r="K75" s="79"/>
      <c r="L75" s="79"/>
      <c r="M75" s="79"/>
      <c r="N75" s="79"/>
      <c r="O75" s="79"/>
      <c r="P75" s="79"/>
      <c r="Q75" s="79"/>
      <c r="R75" s="75"/>
      <c r="S75" s="81"/>
      <c r="T75" s="99"/>
      <c r="U75" s="35"/>
      <c r="V75" s="35"/>
      <c r="W75" s="35"/>
      <c r="X75" s="35"/>
      <c r="Y75" s="35"/>
      <c r="Z75" s="35"/>
      <c r="AA75" s="35"/>
      <c r="AB75" s="35"/>
      <c r="AC75" s="35"/>
      <c r="AD75" s="35"/>
    </row>
    <row r="76" spans="1:30" s="36" customFormat="1" ht="11.25" x14ac:dyDescent="0.2">
      <c r="A76" s="74"/>
      <c r="B76" s="46"/>
      <c r="C76" s="73"/>
      <c r="D76" s="73"/>
      <c r="E76" s="73"/>
      <c r="F76" s="73"/>
      <c r="G76" s="34"/>
      <c r="H76" s="43"/>
      <c r="I76" s="75"/>
      <c r="J76" s="75"/>
      <c r="K76" s="75"/>
      <c r="L76" s="34"/>
      <c r="M76" s="43"/>
      <c r="N76" s="75"/>
      <c r="O76" s="75"/>
      <c r="P76" s="75"/>
      <c r="Q76" s="34"/>
      <c r="R76" s="43"/>
      <c r="S76" s="81"/>
      <c r="T76" s="99"/>
      <c r="U76" s="35"/>
      <c r="V76" s="35"/>
      <c r="W76" s="35"/>
      <c r="X76" s="35"/>
      <c r="Y76" s="35"/>
      <c r="Z76" s="35"/>
      <c r="AA76" s="35"/>
      <c r="AB76" s="35"/>
      <c r="AC76" s="35"/>
      <c r="AD76" s="35"/>
    </row>
    <row r="77" spans="1:30" s="36" customFormat="1" ht="11.25" x14ac:dyDescent="0.2">
      <c r="A77" s="44"/>
      <c r="B77" s="47"/>
      <c r="C77" s="41" t="s">
        <v>52</v>
      </c>
      <c r="D77" s="45"/>
      <c r="E77" s="45"/>
      <c r="F77" s="45"/>
      <c r="G77" s="45"/>
      <c r="H77" s="43"/>
      <c r="I77" s="45"/>
      <c r="J77" s="45"/>
      <c r="K77" s="45"/>
      <c r="L77" s="45"/>
      <c r="M77" s="43"/>
      <c r="N77" s="45"/>
      <c r="O77" s="45"/>
      <c r="P77" s="45"/>
      <c r="Q77" s="45"/>
      <c r="R77" s="43"/>
      <c r="S77" s="81"/>
      <c r="T77" s="99"/>
    </row>
    <row r="78" spans="1:30" s="36" customFormat="1" ht="11.25" x14ac:dyDescent="0.2">
      <c r="A78" s="368" t="s">
        <v>53</v>
      </c>
      <c r="B78" s="379"/>
      <c r="C78" s="379"/>
      <c r="D78" s="379"/>
      <c r="E78" s="379"/>
      <c r="F78" s="379"/>
      <c r="G78" s="379"/>
      <c r="H78" s="380"/>
      <c r="I78" s="79"/>
      <c r="J78" s="79"/>
      <c r="K78" s="79"/>
      <c r="L78" s="79"/>
      <c r="M78" s="79"/>
      <c r="N78" s="79"/>
      <c r="O78" s="79"/>
      <c r="P78" s="79"/>
      <c r="Q78" s="79"/>
      <c r="R78" s="75"/>
      <c r="S78" s="81"/>
      <c r="T78" s="99"/>
      <c r="U78" s="35"/>
      <c r="V78" s="35"/>
      <c r="W78" s="35"/>
      <c r="X78" s="35"/>
      <c r="Y78" s="35"/>
      <c r="Z78" s="35"/>
      <c r="AA78" s="35"/>
      <c r="AB78" s="35"/>
      <c r="AC78" s="35"/>
      <c r="AD78" s="35"/>
    </row>
    <row r="79" spans="1:30" s="36" customFormat="1" ht="11.25" x14ac:dyDescent="0.2">
      <c r="A79" s="44"/>
      <c r="B79" s="47"/>
      <c r="C79" s="41"/>
      <c r="D79" s="42"/>
      <c r="E79" s="42"/>
      <c r="G79" s="108"/>
      <c r="H79" s="107"/>
      <c r="I79" s="42"/>
      <c r="J79" s="42"/>
      <c r="K79" s="42"/>
      <c r="L79" s="110"/>
      <c r="M79" s="107"/>
      <c r="N79" s="42"/>
      <c r="O79" s="42"/>
      <c r="P79" s="42"/>
      <c r="Q79" s="34"/>
      <c r="R79" s="107"/>
      <c r="S79" s="81"/>
      <c r="T79" s="99"/>
    </row>
    <row r="80" spans="1:30" s="36" customFormat="1" ht="11.25" x14ac:dyDescent="0.2">
      <c r="A80" s="44"/>
      <c r="B80" s="47"/>
      <c r="C80" s="41" t="s">
        <v>54</v>
      </c>
      <c r="D80" s="45"/>
      <c r="E80" s="45"/>
      <c r="F80" s="110"/>
      <c r="G80" s="110">
        <f>G79</f>
        <v>0</v>
      </c>
      <c r="H80" s="107">
        <f t="shared" ref="H80" si="21">SUM(D80:G80)</f>
        <v>0</v>
      </c>
      <c r="I80" s="43"/>
      <c r="J80" s="43"/>
      <c r="K80" s="43"/>
      <c r="L80" s="108">
        <f>L79</f>
        <v>0</v>
      </c>
      <c r="M80" s="107">
        <f t="shared" ref="M80" si="22">SUM(I80:L80)</f>
        <v>0</v>
      </c>
      <c r="N80" s="45"/>
      <c r="O80" s="45"/>
      <c r="P80" s="45"/>
      <c r="Q80" s="108">
        <f>Q79</f>
        <v>0</v>
      </c>
      <c r="R80" s="107">
        <f t="shared" ref="R80" si="23">SUM(N80:Q80)</f>
        <v>0</v>
      </c>
      <c r="S80" s="81"/>
      <c r="T80" s="99"/>
    </row>
    <row r="81" spans="1:255" s="50" customFormat="1" ht="11.25" x14ac:dyDescent="0.2">
      <c r="A81" s="48"/>
      <c r="B81" s="49"/>
      <c r="C81" s="80" t="s">
        <v>55</v>
      </c>
      <c r="D81" s="108">
        <f>D70+D74+D77+D80</f>
        <v>17528.809999999998</v>
      </c>
      <c r="E81" s="108">
        <f>E70+E74+E77+E80</f>
        <v>201831.21000000002</v>
      </c>
      <c r="F81" s="108">
        <f>F70+F74+F77+F80</f>
        <v>704884.28</v>
      </c>
      <c r="G81" s="108" t="e">
        <f>G70+G74+G77+G80</f>
        <v>#REF!</v>
      </c>
      <c r="H81" s="107" t="e">
        <f>SUM(D81:G81)</f>
        <v>#REF!</v>
      </c>
      <c r="I81" s="108">
        <f>I70+I74+I77+I80</f>
        <v>110553.65</v>
      </c>
      <c r="J81" s="108">
        <f>J70+J74+J77+J80</f>
        <v>1265167.33</v>
      </c>
      <c r="K81" s="108">
        <f>K70+K74+K77+K80</f>
        <v>3057748.46</v>
      </c>
      <c r="L81" s="108" t="e">
        <f>L70+L74+L77+L80</f>
        <v>#REF!</v>
      </c>
      <c r="M81" s="107" t="e">
        <f>SUM(I81:L81)</f>
        <v>#REF!</v>
      </c>
      <c r="N81" s="108">
        <f>N70+N74+N77+N80</f>
        <v>135735.54999999999</v>
      </c>
      <c r="O81" s="108">
        <f>O70+O74+O77+O80</f>
        <v>1559187.4600000002</v>
      </c>
      <c r="P81" s="108">
        <f>P70+P74+P77+P80</f>
        <v>3489325.21</v>
      </c>
      <c r="Q81" s="108" t="e">
        <f>Q70+Q74+Q77+Q80</f>
        <v>#REF!</v>
      </c>
      <c r="R81" s="107" t="e">
        <f>SUM(N81:Q81)</f>
        <v>#REF!</v>
      </c>
      <c r="S81" s="81"/>
      <c r="T81" s="100"/>
    </row>
    <row r="82" spans="1:255" s="36" customFormat="1" ht="11.25" x14ac:dyDescent="0.2">
      <c r="A82" s="368" t="s">
        <v>23</v>
      </c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T82" s="99"/>
    </row>
    <row r="83" spans="1:255" s="36" customFormat="1" ht="36.75" customHeight="1" x14ac:dyDescent="0.2">
      <c r="A83" s="38">
        <v>33</v>
      </c>
      <c r="B83" s="39" t="s">
        <v>24</v>
      </c>
      <c r="C83" s="41" t="s">
        <v>64</v>
      </c>
      <c r="D83" s="108">
        <f>ROUND(D70*0.027740245,2)</f>
        <v>486.25</v>
      </c>
      <c r="E83" s="108">
        <f t="shared" ref="E83:G83" si="24">ROUND(E70*0.027740245,2)</f>
        <v>5598.85</v>
      </c>
      <c r="F83" s="108">
        <f t="shared" si="24"/>
        <v>19553.66</v>
      </c>
      <c r="G83" s="108" t="e">
        <f t="shared" si="24"/>
        <v>#REF!</v>
      </c>
      <c r="H83" s="105" t="e">
        <f>SUM(D83:G83)</f>
        <v>#REF!</v>
      </c>
      <c r="I83" s="108">
        <f>ROUND(I70*0.027740245,2)</f>
        <v>3066.79</v>
      </c>
      <c r="J83" s="108">
        <f t="shared" ref="J83:L83" si="25">ROUND(J70*0.027740245,2)</f>
        <v>35096.050000000003</v>
      </c>
      <c r="K83" s="108">
        <f t="shared" si="25"/>
        <v>84822.69</v>
      </c>
      <c r="L83" s="108" t="e">
        <f t="shared" si="25"/>
        <v>#REF!</v>
      </c>
      <c r="M83" s="105" t="e">
        <f>SUM(I83:L83)</f>
        <v>#REF!</v>
      </c>
      <c r="N83" s="108">
        <f>ROUND(N70*0.027740245,2)</f>
        <v>3765.34</v>
      </c>
      <c r="O83" s="108">
        <f t="shared" ref="O83:Q83" si="26">ROUND(O70*0.027740245,2)</f>
        <v>43252.24</v>
      </c>
      <c r="P83" s="108">
        <f t="shared" si="26"/>
        <v>96794.74</v>
      </c>
      <c r="Q83" s="108" t="e">
        <f t="shared" si="26"/>
        <v>#REF!</v>
      </c>
      <c r="R83" s="105" t="e">
        <f>SUM(N83:Q83)</f>
        <v>#REF!</v>
      </c>
      <c r="T83" s="99"/>
    </row>
    <row r="84" spans="1:255" s="50" customFormat="1" ht="11.25" x14ac:dyDescent="0.2">
      <c r="A84" s="48"/>
      <c r="B84" s="49"/>
      <c r="C84" s="41" t="s">
        <v>26</v>
      </c>
      <c r="D84" s="106">
        <f>D81+D83</f>
        <v>18015.059999999998</v>
      </c>
      <c r="E84" s="106">
        <f t="shared" ref="E84:Q84" si="27">E81+E83</f>
        <v>207430.06000000003</v>
      </c>
      <c r="F84" s="106">
        <f t="shared" si="27"/>
        <v>724437.94000000006</v>
      </c>
      <c r="G84" s="106" t="e">
        <f t="shared" si="27"/>
        <v>#REF!</v>
      </c>
      <c r="H84" s="107" t="e">
        <f>SUM(D84:G84)</f>
        <v>#REF!</v>
      </c>
      <c r="I84" s="106">
        <f t="shared" si="27"/>
        <v>113620.43999999999</v>
      </c>
      <c r="J84" s="106">
        <f t="shared" si="27"/>
        <v>1300263.3800000001</v>
      </c>
      <c r="K84" s="106">
        <f t="shared" si="27"/>
        <v>3142571.15</v>
      </c>
      <c r="L84" s="106" t="e">
        <f t="shared" si="27"/>
        <v>#REF!</v>
      </c>
      <c r="M84" s="107" t="e">
        <f>SUM(I84:L84)</f>
        <v>#REF!</v>
      </c>
      <c r="N84" s="106">
        <f t="shared" si="27"/>
        <v>139500.88999999998</v>
      </c>
      <c r="O84" s="106">
        <f t="shared" si="27"/>
        <v>1602439.7000000002</v>
      </c>
      <c r="P84" s="106">
        <f t="shared" si="27"/>
        <v>3586119.95</v>
      </c>
      <c r="Q84" s="106" t="e">
        <f t="shared" si="27"/>
        <v>#REF!</v>
      </c>
      <c r="R84" s="107" t="e">
        <f>SUM(N84:Q84)</f>
        <v>#REF!</v>
      </c>
      <c r="T84" s="100"/>
    </row>
    <row r="85" spans="1:255" s="36" customFormat="1" ht="11.25" x14ac:dyDescent="0.2">
      <c r="A85" s="368" t="s">
        <v>13</v>
      </c>
      <c r="B85" s="369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9"/>
      <c r="Q85" s="369"/>
      <c r="R85" s="369"/>
      <c r="T85" s="99"/>
    </row>
    <row r="86" spans="1:255" s="36" customFormat="1" ht="34.5" customHeight="1" x14ac:dyDescent="0.2">
      <c r="A86" s="38">
        <v>34</v>
      </c>
      <c r="B86" s="82" t="s">
        <v>85</v>
      </c>
      <c r="C86" s="41" t="s">
        <v>84</v>
      </c>
      <c r="D86" s="108">
        <f>D84*20%</f>
        <v>3603.0119999999997</v>
      </c>
      <c r="E86" s="108">
        <f t="shared" ref="E86:F86" si="28">E84*20%</f>
        <v>41486.01200000001</v>
      </c>
      <c r="F86" s="108">
        <f t="shared" si="28"/>
        <v>144887.58800000002</v>
      </c>
      <c r="G86" s="108" t="e">
        <f>(G84-G74)*0.2</f>
        <v>#REF!</v>
      </c>
      <c r="H86" s="106" t="e">
        <f>SUM(D86:G86)</f>
        <v>#REF!</v>
      </c>
      <c r="I86" s="108">
        <f>I84*20%</f>
        <v>22724.088</v>
      </c>
      <c r="J86" s="108">
        <f t="shared" ref="J86:K86" si="29">J84*20%</f>
        <v>260052.67600000004</v>
      </c>
      <c r="K86" s="108">
        <f t="shared" si="29"/>
        <v>628514.23</v>
      </c>
      <c r="L86" s="108" t="e">
        <f>(L84-L74)*0.2</f>
        <v>#REF!</v>
      </c>
      <c r="M86" s="105" t="e">
        <f>SUM(I86:L86)</f>
        <v>#REF!</v>
      </c>
      <c r="N86" s="108">
        <f>N84*20%</f>
        <v>27900.178</v>
      </c>
      <c r="O86" s="108">
        <f t="shared" ref="O86:P86" si="30">O84*20%</f>
        <v>320487.94000000006</v>
      </c>
      <c r="P86" s="108">
        <f t="shared" si="30"/>
        <v>717223.99000000011</v>
      </c>
      <c r="Q86" s="108" t="e">
        <f>(Q84-Q74)*0.2</f>
        <v>#REF!</v>
      </c>
      <c r="R86" s="108" t="e">
        <f>SUM(N86:Q86)</f>
        <v>#REF!</v>
      </c>
      <c r="T86" s="99"/>
    </row>
    <row r="87" spans="1:255" s="36" customFormat="1" ht="21" x14ac:dyDescent="0.2">
      <c r="A87" s="48"/>
      <c r="B87" s="49"/>
      <c r="C87" s="80" t="s">
        <v>27</v>
      </c>
      <c r="D87" s="106">
        <f>D86+D84</f>
        <v>21618.071999999996</v>
      </c>
      <c r="E87" s="106">
        <f>E86+E84</f>
        <v>248916.07200000004</v>
      </c>
      <c r="F87" s="106">
        <f>F86+F84</f>
        <v>869325.52800000005</v>
      </c>
      <c r="G87" s="106" t="e">
        <f>G86+G84</f>
        <v>#REF!</v>
      </c>
      <c r="H87" s="107" t="e">
        <f>SUM(D87:G87)</f>
        <v>#REF!</v>
      </c>
      <c r="I87" s="108">
        <f>I86+I84</f>
        <v>136344.52799999999</v>
      </c>
      <c r="J87" s="108">
        <f>J86+J84</f>
        <v>1560316.0560000001</v>
      </c>
      <c r="K87" s="108">
        <f>K86+K84</f>
        <v>3771085.38</v>
      </c>
      <c r="L87" s="108" t="e">
        <f>L86+L84</f>
        <v>#REF!</v>
      </c>
      <c r="M87" s="107" t="e">
        <f>SUM(I87:L87)</f>
        <v>#REF!</v>
      </c>
      <c r="N87" s="108">
        <f>N86+N84</f>
        <v>167401.06799999997</v>
      </c>
      <c r="O87" s="108">
        <f>O86+O84</f>
        <v>1922927.6400000001</v>
      </c>
      <c r="P87" s="108">
        <f>P86+P84</f>
        <v>4303343.9400000004</v>
      </c>
      <c r="Q87" s="108" t="e">
        <f>Q86+Q84</f>
        <v>#REF!</v>
      </c>
      <c r="R87" s="111" t="e">
        <f>SUM(N87:Q87)</f>
        <v>#REF!</v>
      </c>
      <c r="T87" s="99"/>
    </row>
    <row r="88" spans="1:255" s="36" customFormat="1" ht="24.75" customHeight="1" x14ac:dyDescent="0.2">
      <c r="A88" s="126"/>
      <c r="B88" s="127"/>
      <c r="C88" s="136" t="s">
        <v>79</v>
      </c>
      <c r="D88" s="128"/>
      <c r="E88" s="128"/>
      <c r="F88" s="128"/>
      <c r="G88" s="135"/>
      <c r="H88" s="129"/>
      <c r="I88" s="130"/>
      <c r="J88" s="133" t="s">
        <v>93</v>
      </c>
      <c r="K88" s="123"/>
      <c r="L88" s="123"/>
      <c r="M88" s="131"/>
      <c r="N88" s="123"/>
      <c r="O88" s="123"/>
      <c r="P88" s="123"/>
      <c r="Q88" s="123"/>
      <c r="R88" s="134"/>
      <c r="T88" s="35"/>
    </row>
    <row r="89" spans="1:255" s="18" customFormat="1" ht="21.75" customHeight="1" x14ac:dyDescent="0.2">
      <c r="A89" s="51"/>
      <c r="C89" s="52" t="s">
        <v>86</v>
      </c>
      <c r="G89" s="132"/>
      <c r="H89" s="53"/>
      <c r="I89" s="53"/>
      <c r="J89" s="54" t="s">
        <v>18</v>
      </c>
      <c r="K89" s="55"/>
      <c r="L89" s="55"/>
      <c r="M89" s="55"/>
      <c r="N89" s="55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/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/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3"/>
      <c r="IT89" s="3"/>
      <c r="IU89" s="3"/>
    </row>
    <row r="90" spans="1:255" ht="21.75" customHeight="1" x14ac:dyDescent="0.2">
      <c r="A90" s="51"/>
      <c r="C90" s="57" t="s">
        <v>14</v>
      </c>
      <c r="G90" s="58"/>
      <c r="H90" s="59"/>
      <c r="I90" s="60"/>
      <c r="J90" s="61" t="s">
        <v>90</v>
      </c>
      <c r="K90" s="55"/>
      <c r="L90" s="55"/>
      <c r="M90" s="123"/>
      <c r="N90" s="55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3"/>
      <c r="IT90" s="3"/>
      <c r="IU90" s="3"/>
    </row>
    <row r="91" spans="1:255" x14ac:dyDescent="0.2">
      <c r="A91" s="62"/>
      <c r="C91" s="63" t="s">
        <v>19</v>
      </c>
      <c r="D91" s="64"/>
      <c r="E91" s="65"/>
      <c r="F91" s="65"/>
      <c r="H91" s="62"/>
      <c r="I91" s="66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2"/>
      <c r="HT91" s="62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</row>
    <row r="92" spans="1:255" x14ac:dyDescent="0.2">
      <c r="A92" s="62"/>
      <c r="C92" s="67" t="s">
        <v>77</v>
      </c>
      <c r="D92" s="68"/>
      <c r="E92" s="68"/>
      <c r="F92" s="68"/>
      <c r="G92" s="69"/>
      <c r="H92" s="70"/>
      <c r="I92" s="70"/>
      <c r="J92" s="71" t="s">
        <v>72</v>
      </c>
      <c r="K92" s="62"/>
      <c r="L92" s="62"/>
      <c r="M92" s="116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2"/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2"/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2"/>
      <c r="HW92" s="62"/>
      <c r="HX92" s="62"/>
      <c r="HY92" s="62"/>
      <c r="HZ92" s="62"/>
      <c r="IA92" s="62"/>
      <c r="IB92" s="62"/>
      <c r="IC92" s="62"/>
      <c r="ID92" s="62"/>
      <c r="IE92" s="62"/>
      <c r="IF92" s="62"/>
      <c r="IG92" s="62"/>
      <c r="IH92" s="62"/>
      <c r="II92" s="62"/>
      <c r="IJ92" s="62"/>
      <c r="IK92" s="62"/>
      <c r="IL92" s="62"/>
      <c r="IM92" s="62"/>
      <c r="IN92" s="62"/>
      <c r="IO92" s="62"/>
      <c r="IP92" s="62"/>
      <c r="IQ92" s="62"/>
      <c r="IR92" s="62"/>
    </row>
    <row r="94" spans="1:255" x14ac:dyDescent="0.2">
      <c r="C94" s="137">
        <v>4802660.93</v>
      </c>
    </row>
    <row r="95" spans="1:255" x14ac:dyDescent="0.2">
      <c r="C95" s="121" t="e">
        <f>M84-C94</f>
        <v>#REF!</v>
      </c>
    </row>
    <row r="96" spans="1:255" x14ac:dyDescent="0.2">
      <c r="C96" s="122"/>
    </row>
    <row r="97" spans="3:3" x14ac:dyDescent="0.2">
      <c r="C97" s="122"/>
    </row>
    <row r="98" spans="3:3" x14ac:dyDescent="0.2">
      <c r="C98" s="137"/>
    </row>
    <row r="99" spans="3:3" x14ac:dyDescent="0.2">
      <c r="C99" s="122"/>
    </row>
    <row r="100" spans="3:3" x14ac:dyDescent="0.2">
      <c r="C100" s="118"/>
    </row>
    <row r="101" spans="3:3" x14ac:dyDescent="0.2">
      <c r="C101" s="121"/>
    </row>
    <row r="102" spans="3:3" x14ac:dyDescent="0.2">
      <c r="C102" s="121"/>
    </row>
    <row r="103" spans="3:3" x14ac:dyDescent="0.2">
      <c r="C103" s="121"/>
    </row>
    <row r="104" spans="3:3" x14ac:dyDescent="0.2">
      <c r="C104" s="118"/>
    </row>
    <row r="105" spans="3:3" x14ac:dyDescent="0.2">
      <c r="C105" s="118"/>
    </row>
    <row r="106" spans="3:3" x14ac:dyDescent="0.2">
      <c r="C106" s="118"/>
    </row>
    <row r="108" spans="3:3" x14ac:dyDescent="0.2">
      <c r="C108" s="118"/>
    </row>
  </sheetData>
  <mergeCells count="46">
    <mergeCell ref="A82:R82"/>
    <mergeCell ref="A85:R85"/>
    <mergeCell ref="A32:R32"/>
    <mergeCell ref="M27:M30"/>
    <mergeCell ref="A78:H78"/>
    <mergeCell ref="L28:L30"/>
    <mergeCell ref="N28:N30"/>
    <mergeCell ref="O28:O30"/>
    <mergeCell ref="A35:R35"/>
    <mergeCell ref="A71:H71"/>
    <mergeCell ref="A75:H75"/>
    <mergeCell ref="I27:L27"/>
    <mergeCell ref="I28:I30"/>
    <mergeCell ref="J28:J30"/>
    <mergeCell ref="K28:K30"/>
    <mergeCell ref="N27:Q27"/>
    <mergeCell ref="O2:Q2"/>
    <mergeCell ref="N3:R3"/>
    <mergeCell ref="A59:H59"/>
    <mergeCell ref="A63:H63"/>
    <mergeCell ref="A67:R67"/>
    <mergeCell ref="B9:G9"/>
    <mergeCell ref="R27:R30"/>
    <mergeCell ref="A6:R6"/>
    <mergeCell ref="A7:R7"/>
    <mergeCell ref="A8:R8"/>
    <mergeCell ref="A47:H47"/>
    <mergeCell ref="A50:H50"/>
    <mergeCell ref="A53:H53"/>
    <mergeCell ref="A56:H56"/>
    <mergeCell ref="P28:P30"/>
    <mergeCell ref="Q28:Q30"/>
    <mergeCell ref="S3:T3"/>
    <mergeCell ref="N4:R4"/>
    <mergeCell ref="S4:T4"/>
    <mergeCell ref="N5:R5"/>
    <mergeCell ref="S5:T5"/>
    <mergeCell ref="A27:A30"/>
    <mergeCell ref="B27:B30"/>
    <mergeCell ref="C27:C30"/>
    <mergeCell ref="D27:G27"/>
    <mergeCell ref="H27:H30"/>
    <mergeCell ref="D28:D30"/>
    <mergeCell ref="E28:E30"/>
    <mergeCell ref="F28:F30"/>
    <mergeCell ref="G28:G30"/>
  </mergeCells>
  <pageMargins left="0.23622047244094491" right="0" top="0.47244094488188981" bottom="0.47244094488188981" header="0.31496062992125984" footer="0.31496062992125984"/>
  <pageSetup paperSize="9" scale="85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МЭ</vt:lpstr>
      <vt:lpstr>ПИР (2)</vt:lpstr>
      <vt:lpstr>ССР</vt:lpstr>
      <vt:lpstr>ССР!Заголовки_для_печати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2024-04-27T10:40:45Z</cp:lastPrinted>
  <dcterms:created xsi:type="dcterms:W3CDTF">2002-04-06T08:49:13Z</dcterms:created>
  <dcterms:modified xsi:type="dcterms:W3CDTF">2024-07-24T10:46:03Z</dcterms:modified>
</cp:coreProperties>
</file>